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yugr\Downloads\"/>
    </mc:Choice>
  </mc:AlternateContent>
  <xr:revisionPtr revIDLastSave="0" documentId="13_ncr:1_{8BCB2D89-76BA-43F2-B6A1-C6FBC6BD35D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 responses 1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6" i="1" l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U2" i="1"/>
</calcChain>
</file>

<file path=xl/sharedStrings.xml><?xml version="1.0" encoding="utf-8"?>
<sst xmlns="http://schemas.openxmlformats.org/spreadsheetml/2006/main" count="327" uniqueCount="272">
  <si>
    <t>Timestamp</t>
  </si>
  <si>
    <t>Email address</t>
  </si>
  <si>
    <t>Nama Lengkap</t>
  </si>
  <si>
    <t>Kelas/No.Absen</t>
  </si>
  <si>
    <t>Saya merasa Wordwall menarik, menyenangkan, memotivasi, dan seru.</t>
  </si>
  <si>
    <t>Saya menyukai fitur visual dan interaktif dalam permainan Wordwall</t>
  </si>
  <si>
    <t>Wordwall membantu saya memahami pembelajaran bahasa Inggris dengan lebih baik</t>
  </si>
  <si>
    <t xml:space="preserve">Guru memberikan instruksi yang jelas saat menggunakan Wordwall </t>
  </si>
  <si>
    <t xml:space="preserve">Saya merasa percaya diri saat berpartisipasi dalam Wordwall  </t>
  </si>
  <si>
    <t xml:space="preserve">Saya merasa puas saat mendapatkan skor bagus di Wordwall  </t>
  </si>
  <si>
    <t xml:space="preserve">Saya berharap Wordwall terus digunakan dalam pembelajaran bahasa Inggris </t>
  </si>
  <si>
    <t xml:space="preserve">Saya berpartisipasi secara aktif selama sesi Wordwall </t>
  </si>
  <si>
    <t xml:space="preserve">Wordwall memotivasi saya untuk tetap fokus sepanjang aktivitas </t>
  </si>
  <si>
    <t>Saya berusaha menjawab pertanyaan secepat dan seakurat mungkin</t>
  </si>
  <si>
    <t>Saya merasa senang saat berpartisipasi dalam sesi Wordwall</t>
  </si>
  <si>
    <t>Saya tidak ingin melewatkan sesi pembelajaran apa pun yang menggunakan Wordwall</t>
  </si>
  <si>
    <t>Wordwall membuat pembelajaran Bahasa Inggris lebih menyenangkan dan menarik.</t>
  </si>
  <si>
    <t>Wordwall mendorong saya untuk berpikir dengan hati-hati sebelum menjawab</t>
  </si>
  <si>
    <t>Saya merasa termotivasi untuk mempersiapkan pelajaran karena permainan Wordwall</t>
  </si>
  <si>
    <t>Column 2</t>
  </si>
  <si>
    <t>Column 3</t>
  </si>
  <si>
    <t>Column 4</t>
  </si>
  <si>
    <t>Column 6</t>
  </si>
  <si>
    <t>mastermax734@gmail.com</t>
  </si>
  <si>
    <t xml:space="preserve">Radix Ahmad Latiif </t>
  </si>
  <si>
    <t>Xll-7</t>
  </si>
  <si>
    <t>3,00</t>
  </si>
  <si>
    <t>amirahshafa594@gmail.com</t>
  </si>
  <si>
    <t xml:space="preserve">Amirah Shafa Khairani </t>
  </si>
  <si>
    <t>XII.7/04</t>
  </si>
  <si>
    <t>3,33</t>
  </si>
  <si>
    <t>alya10102007@gmail.com</t>
  </si>
  <si>
    <t>Alya nafisa cahya ramadhani</t>
  </si>
  <si>
    <t>Xll-11/03</t>
  </si>
  <si>
    <t>2,00</t>
  </si>
  <si>
    <t>reksa996@gmail.com</t>
  </si>
  <si>
    <t>Muhamma Zulfikar Reksanggono</t>
  </si>
  <si>
    <t>XII-11/024</t>
  </si>
  <si>
    <t>luqmanfirdaus723@gmail.com</t>
  </si>
  <si>
    <t>Nadia Husna Hidayah</t>
  </si>
  <si>
    <t>XII-11/25</t>
  </si>
  <si>
    <t>a.bagaskara2008@gmail.com</t>
  </si>
  <si>
    <t>Andhika naufal bagaskara</t>
  </si>
  <si>
    <t>XII-11</t>
  </si>
  <si>
    <t>3,07</t>
  </si>
  <si>
    <t>naufalganteng1377@gmail.com</t>
  </si>
  <si>
    <t>Muhamad Naufal Al faruq</t>
  </si>
  <si>
    <t>XII.11/20</t>
  </si>
  <si>
    <t>3,40</t>
  </si>
  <si>
    <t>intanindahpurwanti9@gmail.com</t>
  </si>
  <si>
    <t>Intan Indah Purwanti</t>
  </si>
  <si>
    <t>XII-11 / 15</t>
  </si>
  <si>
    <t>2,87</t>
  </si>
  <si>
    <t>wisnumurti07@gmail.com</t>
  </si>
  <si>
    <t xml:space="preserve">Wisnumurti Dananjaya Kharisma Wicaksana </t>
  </si>
  <si>
    <t>XII-11/31</t>
  </si>
  <si>
    <t>2,80</t>
  </si>
  <si>
    <t>azizahannisafitri22@gmail.com</t>
  </si>
  <si>
    <t>Azizah Annisa Fitri</t>
  </si>
  <si>
    <t>XII-11 (06)</t>
  </si>
  <si>
    <t>1,00</t>
  </si>
  <si>
    <t>kayla.amrani@gmail.com</t>
  </si>
  <si>
    <t>Kaylara Wicak Bayu Amrani</t>
  </si>
  <si>
    <t>XII-11/16</t>
  </si>
  <si>
    <t>tehjusz08@gmail.com</t>
  </si>
  <si>
    <t>Dimas Trimukti wijaya</t>
  </si>
  <si>
    <t>XII-11/10</t>
  </si>
  <si>
    <t>fajriyahnovi99@gmail.com</t>
  </si>
  <si>
    <t>Novi Adhhiyatul Fajriyah</t>
  </si>
  <si>
    <t>XII-11/27</t>
  </si>
  <si>
    <t>jirjiz.sauqi3005@gmail.com</t>
  </si>
  <si>
    <t xml:space="preserve">Muhammad Jirjiz </t>
  </si>
  <si>
    <t>12.11/23</t>
  </si>
  <si>
    <t>khairamaritz@gmail.com</t>
  </si>
  <si>
    <t xml:space="preserve">Khaira Maritza Arkandhia </t>
  </si>
  <si>
    <t>12.11/17</t>
  </si>
  <si>
    <t>3,20</t>
  </si>
  <si>
    <t>robithadanihadi@gmail.com</t>
  </si>
  <si>
    <t>Robith Adani Hadi</t>
  </si>
  <si>
    <t>XII-11/34</t>
  </si>
  <si>
    <t>hirarama08@gmail.com</t>
  </si>
  <si>
    <t>Fakhira Ramadhani</t>
  </si>
  <si>
    <t>XI-1/10</t>
  </si>
  <si>
    <t>3,93</t>
  </si>
  <si>
    <t>elvarettanadiaraharja22@gmail.com</t>
  </si>
  <si>
    <t xml:space="preserve">Elvaretta Nadia Raharja </t>
  </si>
  <si>
    <t>XI-1/08</t>
  </si>
  <si>
    <t>cnffadilwijaya@gmail.com</t>
  </si>
  <si>
    <t>Fadil Wijaya</t>
  </si>
  <si>
    <t>XI-1/09</t>
  </si>
  <si>
    <t>4,00</t>
  </si>
  <si>
    <t>aqilaakotsasi@gmail.com</t>
  </si>
  <si>
    <t xml:space="preserve">Aqilaa Kotsasi Herdiansya </t>
  </si>
  <si>
    <t>XI-1/03</t>
  </si>
  <si>
    <t>gimmemoney515@gmail.com</t>
  </si>
  <si>
    <t>Muhammad Farraz Aria Fabhian</t>
  </si>
  <si>
    <t>XI-1/21</t>
  </si>
  <si>
    <t>3,60</t>
  </si>
  <si>
    <t>zahrahkhairunnisa.10@gmail.com</t>
  </si>
  <si>
    <t>zahrah khairunnisa ashari</t>
  </si>
  <si>
    <t>XI-1</t>
  </si>
  <si>
    <t>4zkam08@gmail.com</t>
  </si>
  <si>
    <t>Azka Muhammad</t>
  </si>
  <si>
    <t>XI-1/04</t>
  </si>
  <si>
    <t>2,93</t>
  </si>
  <si>
    <t>yusufainundwifirzaakbar@gmail.com</t>
  </si>
  <si>
    <t>Yusuf ainun dwi firza akbar</t>
  </si>
  <si>
    <t>XI-1/35</t>
  </si>
  <si>
    <t>namiira09@gmail.com</t>
  </si>
  <si>
    <t>Namira Hasna Aaliyah</t>
  </si>
  <si>
    <t>xi-1/30</t>
  </si>
  <si>
    <t>yesashaa21@gmail.com</t>
  </si>
  <si>
    <t xml:space="preserve">Isyana Mayesa </t>
  </si>
  <si>
    <t>XI.1/14</t>
  </si>
  <si>
    <t>enthisanindya@gmail.com</t>
  </si>
  <si>
    <t>Keysha Anindya Syaffira Listyawan</t>
  </si>
  <si>
    <t>windadafina@gmail.com</t>
  </si>
  <si>
    <t xml:space="preserve">Whinda mutiara davina </t>
  </si>
  <si>
    <t>XI-1 34</t>
  </si>
  <si>
    <t>1,53</t>
  </si>
  <si>
    <t>dzularafat12@gmail.com</t>
  </si>
  <si>
    <t>Muhammad Yusuf Dzularafat</t>
  </si>
  <si>
    <t>nayla.r.maulidya@gmail.com</t>
  </si>
  <si>
    <t xml:space="preserve">Nayla Rahmah Maulidya </t>
  </si>
  <si>
    <t>XI-1/31</t>
  </si>
  <si>
    <t>iqbalibr02@gmail.com</t>
  </si>
  <si>
    <t>Iqbal Ahmad Ibrahim</t>
  </si>
  <si>
    <t>XI-1/13</t>
  </si>
  <si>
    <t>ravyxinfrl@gmail.com</t>
  </si>
  <si>
    <t>Ibrahim Satrya Ramadhan</t>
  </si>
  <si>
    <t>12-11 / 14</t>
  </si>
  <si>
    <t>3,53</t>
  </si>
  <si>
    <t>radityabagaskara07@gmail.com</t>
  </si>
  <si>
    <t xml:space="preserve">Raditya bagaskara </t>
  </si>
  <si>
    <t>12-11 / 32</t>
  </si>
  <si>
    <t>wawaraisha71@gmail.com</t>
  </si>
  <si>
    <t>Nashwa Raisha khairunnisa</t>
  </si>
  <si>
    <t>12-11/26</t>
  </si>
  <si>
    <t>revandorifqy45@gmail.com</t>
  </si>
  <si>
    <t>Revando Nouval Rifqy</t>
  </si>
  <si>
    <t>12-11/35</t>
  </si>
  <si>
    <t>3,47</t>
  </si>
  <si>
    <t>mahadi.muhammadalthof@g</t>
  </si>
  <si>
    <t>Mahadi Muhammad Althof</t>
  </si>
  <si>
    <t>12-11/18</t>
  </si>
  <si>
    <t>nurdianagrani@gmail.com</t>
  </si>
  <si>
    <t>Nurdiana Gina</t>
  </si>
  <si>
    <t>12-11/28</t>
  </si>
  <si>
    <t>andrizalputra1114@gmail.com</t>
  </si>
  <si>
    <t>Andrizal Putra</t>
  </si>
  <si>
    <t>12-11/5</t>
  </si>
  <si>
    <t>fernandaraize@gmail.com</t>
  </si>
  <si>
    <t>Fauzan Naufal firmansyah</t>
  </si>
  <si>
    <t>12-11/12</t>
  </si>
  <si>
    <t>azzaidan55@gmail.com</t>
  </si>
  <si>
    <t>Muhammad fakhri Az zaidan</t>
  </si>
  <si>
    <t>12-11/22</t>
  </si>
  <si>
    <t>taufiq.chan06@gmail.com</t>
  </si>
  <si>
    <t>Ahmad Taufiq Persada</t>
  </si>
  <si>
    <t>12-11/1</t>
  </si>
  <si>
    <t>akunbelajarrafi99@gmail.com</t>
  </si>
  <si>
    <t>Akhtar Rafian Wiratmoko</t>
  </si>
  <si>
    <t>12-11/2</t>
  </si>
  <si>
    <t>2,73</t>
  </si>
  <si>
    <t>roshaderos@gmail.com</t>
  </si>
  <si>
    <t>Muhammad Aufaa Ghathfaan Naabighah</t>
  </si>
  <si>
    <t>12-11/21</t>
  </si>
  <si>
    <t>maheswariasysyifac@gmail.com</t>
  </si>
  <si>
    <t>Maheswari Asy-syifaurrahim Machbub</t>
  </si>
  <si>
    <t>12-11/19</t>
  </si>
  <si>
    <t>taehyunggie220508@gmail.com</t>
  </si>
  <si>
    <t>12-11/07</t>
  </si>
  <si>
    <t>aqylahsahda14@gmail.com</t>
  </si>
  <si>
    <t>Sahda Aqylah brilliana Sukma</t>
  </si>
  <si>
    <t>12-11/29</t>
  </si>
  <si>
    <t>2,67</t>
  </si>
  <si>
    <t>bryudhistira08@gmail.com</t>
  </si>
  <si>
    <t>Bayu Rangga Yudhistira</t>
  </si>
  <si>
    <t>12-11/08</t>
  </si>
  <si>
    <t>luvenanindya@gmail.com</t>
  </si>
  <si>
    <t>Cinta Luvena Nindya Sophia</t>
  </si>
  <si>
    <t>12-11/9</t>
  </si>
  <si>
    <t>delfamaizar484@gmail.com</t>
  </si>
  <si>
    <t>Delfa Maiza</t>
  </si>
  <si>
    <t>12-11/13</t>
  </si>
  <si>
    <t>syalwaaaurelia@gmail.com</t>
  </si>
  <si>
    <t>Syalwa Aurelia</t>
  </si>
  <si>
    <t>12-11/30</t>
  </si>
  <si>
    <t>riantisilasari8@gmail.com</t>
  </si>
  <si>
    <t>Rianti silasari</t>
  </si>
  <si>
    <t>12-11/33</t>
  </si>
  <si>
    <t>wulancahyaniiniya@gmail.com</t>
  </si>
  <si>
    <t>Santi Wijaya Sampoerna</t>
  </si>
  <si>
    <t>11-1/33</t>
  </si>
  <si>
    <t>3,27</t>
  </si>
  <si>
    <t>sherlyputrya05@gmail.com</t>
  </si>
  <si>
    <t>naila Tsabita</t>
  </si>
  <si>
    <t>11-1/28</t>
  </si>
  <si>
    <t>anggiinurr12@gmail.com</t>
  </si>
  <si>
    <t>Andrias Dicta Nayaka</t>
  </si>
  <si>
    <t>11-1/2</t>
  </si>
  <si>
    <t>novalmaverick21@gmail.com</t>
  </si>
  <si>
    <t>Nadindra Cyrena Sophia</t>
  </si>
  <si>
    <t>11-1/27</t>
  </si>
  <si>
    <t>marcelinoraditya73@gmail.com</t>
  </si>
  <si>
    <t>Muh Rezky Firdaus Husna</t>
  </si>
  <si>
    <t>11-1 / 19</t>
  </si>
  <si>
    <t>ratnasariana01@gmail.com</t>
  </si>
  <si>
    <t>Ahmad Rizki maulana Irawan</t>
  </si>
  <si>
    <t>11-1/1</t>
  </si>
  <si>
    <t>zahrafatimaa270@gmail.com</t>
  </si>
  <si>
    <t>Carissa Damayanti</t>
  </si>
  <si>
    <t>11-1/5</t>
  </si>
  <si>
    <t>kaysanalfarezky76@gmail.com</t>
  </si>
  <si>
    <t>Najla Balqis kayyisah</t>
  </si>
  <si>
    <t>11-1 / 29</t>
  </si>
  <si>
    <t>karsekarmelati@gmail.com</t>
  </si>
  <si>
    <t>Safa Kalani Segoh</t>
  </si>
  <si>
    <t>11-1 / 32</t>
  </si>
  <si>
    <t>watimirna449@gmail.com</t>
  </si>
  <si>
    <t>nadhif rasendriya faith</t>
  </si>
  <si>
    <t>11-1/25</t>
  </si>
  <si>
    <t>nefzonedion@gmail.com</t>
  </si>
  <si>
    <t xml:space="preserve">Farah Aurellia Prasetya </t>
  </si>
  <si>
    <t>11-1/11</t>
  </si>
  <si>
    <t>clarisabrogist@gmail.com</t>
  </si>
  <si>
    <t>Nabila Afina Habiba</t>
  </si>
  <si>
    <t>11-1/23</t>
  </si>
  <si>
    <t>wawanurula@gmail.com</t>
  </si>
  <si>
    <t>Keira Aeriona Susanto</t>
  </si>
  <si>
    <t>11-1/15</t>
  </si>
  <si>
    <t>hikmamusdalina@gmail.com</t>
  </si>
  <si>
    <t>Djefan Rasyaffa Guci</t>
  </si>
  <si>
    <t>11-1/06</t>
  </si>
  <si>
    <t>pertoagung3@gmail.com</t>
  </si>
  <si>
    <t>Gwendra Zafira Zerin</t>
  </si>
  <si>
    <t>11-1/12</t>
  </si>
  <si>
    <t>gibrhannaufal@gmail.com</t>
  </si>
  <si>
    <t>Dzaki Akbar Pradana</t>
  </si>
  <si>
    <t>11-1/7</t>
  </si>
  <si>
    <t>harfendosyahp@gmail.com</t>
  </si>
  <si>
    <t>Muhammad Arsyad Adli Sahwan</t>
  </si>
  <si>
    <t>11-1/20</t>
  </si>
  <si>
    <t>rika49664@gmail.com</t>
  </si>
  <si>
    <t>Nabila Sofi Dwi Aini</t>
  </si>
  <si>
    <t>11-1/24</t>
  </si>
  <si>
    <t>biancaendinar@gmail.com</t>
  </si>
  <si>
    <t>Keysa Anindya Syafira Listyawan</t>
  </si>
  <si>
    <t>11-1/16</t>
  </si>
  <si>
    <t>nailulfaira418@gmail.com</t>
  </si>
  <si>
    <t>Lintang Titian Trisnaningrum</t>
  </si>
  <si>
    <t>11-1 /18</t>
  </si>
  <si>
    <t>imfadhilheloo@gmail.com</t>
  </si>
  <si>
    <t>Nadhifa Aqilla</t>
  </si>
  <si>
    <t>11-1 /26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</si>
  <si>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</si>
  <si>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</si>
  <si>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</si>
  <si>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</si>
  <si>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</si>
  <si>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</si>
  <si>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</si>
  <si>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</si>
  <si>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</si>
  <si>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</si>
  <si>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</si>
  <si>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</si>
  <si>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</si>
  <si>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</si>
  <si>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</si>
  <si>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MEAN</t>
  </si>
  <si>
    <t xml:space="preserve">CAT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</si>
</sst>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434343"/>
      <name val="Roboto"/>
    </font>
    <font>
      <sz val="10"/>
      <color theme="1"/>
      <name val="Arial"/>
    </font>
    <font>
      <sz val="8"/>
      <color rgb="FF000000"/>
      <name val="Courier New"/>
      <family val="3"/>
    </font>
  </fonts>
  <fills count="7">
    <fill>
      <patternFill patternType="none"/>
    </fill>
    <fill>
      <patternFill patternType="gray125"/>
    </fill>
    <fill>
      <patternFill patternType="solid">
        <fgColor rgb="FFF8F9FA"/>
        <bgColor rgb="FFF8F9FA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164" fontId="2" fillId="3" borderId="4" xfId="0" applyNumberFormat="1" applyFont="1" applyFill="1" applyBorder="1" applyAlignment="1">
      <alignment horizontal="right" vertical="center"/>
    </xf>
    <xf numFmtId="0" fontId="2" fillId="3" borderId="5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right" vertical="center"/>
    </xf>
    <xf numFmtId="0" fontId="2" fillId="3" borderId="6" xfId="0" applyFont="1" applyFill="1" applyBorder="1" applyAlignment="1">
      <alignment horizontal="right" vertical="center"/>
    </xf>
    <xf numFmtId="0" fontId="3" fillId="0" borderId="0" xfId="0" applyFont="1"/>
    <xf numFmtId="164" fontId="2" fillId="3" borderId="7" xfId="0" applyNumberFormat="1" applyFont="1" applyFill="1" applyBorder="1" applyAlignment="1">
      <alignment horizontal="right" vertical="center"/>
    </xf>
    <xf numFmtId="0" fontId="2" fillId="3" borderId="8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right" vertical="center"/>
    </xf>
    <xf numFmtId="0" fontId="2" fillId="3" borderId="9" xfId="0" applyFont="1" applyFill="1" applyBorder="1" applyAlignment="1">
      <alignment horizontal="right" vertical="center"/>
    </xf>
    <xf numFmtId="0" fontId="4" fillId="0" borderId="0" xfId="0" applyFont="1"/>
    <xf numFmtId="0" fontId="1" fillId="4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164" fontId="1" fillId="5" borderId="0" xfId="0" applyNumberFormat="1" applyFont="1" applyFill="1" applyAlignment="1">
      <alignment vertical="center"/>
    </xf>
    <xf numFmtId="0" fontId="4" fillId="5" borderId="0" xfId="0" applyFont="1" applyFill="1"/>
    <xf numFmtId="0" fontId="0" fillId="5" borderId="0" xfId="0" applyFill="1"/>
    <xf numFmtId="164" fontId="1" fillId="4" borderId="0" xfId="0" applyNumberFormat="1" applyFont="1" applyFill="1" applyAlignment="1">
      <alignment vertical="center"/>
    </xf>
    <xf numFmtId="0" fontId="4" fillId="4" borderId="0" xfId="0" applyFont="1" applyFill="1"/>
    <xf numFmtId="0" fontId="0" fillId="4" borderId="0" xfId="0" applyFill="1"/>
    <xf numFmtId="0" fontId="0" fillId="0" borderId="0" xfId="0" applyNumberFormat="1"/>
    <xf numFmtId="0" fontId="0" fillId="6" borderId="0" xfId="0" applyFill="1" applyAlignment="1">
      <alignment horizontal="center"/>
    </xf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2">
    <tableStyle name="Form responses 1-style" pivot="0" count="4" xr9:uid="{00000000-0011-0000-FFFF-FFFF00000000}">
      <tableStyleElement type="wholeTable" size="0" dxfId="9"/>
      <tableStyleElement type="headerRow" dxfId="8"/>
      <tableStyleElement type="firstRowStripe" dxfId="7"/>
      <tableStyleElement type="secondRowStripe" dxfId="6"/>
    </tableStyle>
    <tableStyle name="Sheet1-style" pivot="0" count="4" xr9:uid="{00000000-0011-0000-FFFF-FFFF01000000}">
      <tableStyleElement type="wholeTable" size="0" dxfId="5"/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Y75" totalsRowCount="1">
  <tableColumns count="25">
    <tableColumn id="1" xr3:uid="{00000000-0010-0000-0000-000001000000}" name="Timestamp"/>
    <tableColumn id="2" xr3:uid="{00000000-0010-0000-0000-000002000000}" name="Email address"/>
    <tableColumn id="3" xr3:uid="{00000000-0010-0000-0000-000003000000}" name="Nama Lengkap"/>
    <tableColumn id="4" xr3:uid="{00000000-0010-0000-0000-000004000000}" name="Kelas/No.Absen"/>
    <tableColumn id="5" xr3:uid="{00000000-0010-0000-0000-000005000000}" name="Saya merasa Wordwall menarik, menyenangkan, memotivasi, dan seru." totalsRowFunction="average"/>
    <tableColumn id="6" xr3:uid="{00000000-0010-0000-0000-000006000000}" name="Saya menyukai fitur visual dan interaktif dalam permainan Wordwall" totalsRowFunction="average"/>
    <tableColumn id="7" xr3:uid="{00000000-0010-0000-0000-000007000000}" name="Wordwall membantu saya memahami pembelajaran bahasa Inggris dengan lebih baik" totalsRowFunction="average"/>
    <tableColumn id="8" xr3:uid="{00000000-0010-0000-0000-000008000000}" name="Guru memberikan instruksi yang jelas saat menggunakan Wordwall " totalsRowFunction="average"/>
    <tableColumn id="9" xr3:uid="{00000000-0010-0000-0000-000009000000}" name="Saya merasa percaya diri saat berpartisipasi dalam Wordwall  " totalsRowFunction="average"/>
    <tableColumn id="10" xr3:uid="{00000000-0010-0000-0000-00000A000000}" name="Saya merasa puas saat mendapatkan skor bagus di Wordwall  " totalsRowFunction="average"/>
    <tableColumn id="11" xr3:uid="{00000000-0010-0000-0000-00000B000000}" name="Saya berharap Wordwall terus digunakan dalam pembelajaran bahasa Inggris " totalsRowFunction="average"/>
    <tableColumn id="12" xr3:uid="{00000000-0010-0000-0000-00000C000000}" name="Saya berpartisipasi secara aktif selama sesi Wordwall " totalsRowFunction="average"/>
    <tableColumn id="13" xr3:uid="{00000000-0010-0000-0000-00000D000000}" name="Wordwall memotivasi saya untuk tetap fokus sepanjang aktivitas " totalsRowFunction="average"/>
    <tableColumn id="14" xr3:uid="{00000000-0010-0000-0000-00000E000000}" name="Saya berusaha menjawab pertanyaan secepat dan seakurat mungkin" totalsRowFunction="average"/>
    <tableColumn id="15" xr3:uid="{00000000-0010-0000-0000-00000F000000}" name="Saya merasa senang saat berpartisipasi dalam sesi Wordwall" totalsRowFunction="average"/>
    <tableColumn id="16" xr3:uid="{00000000-0010-0000-0000-000010000000}" name="Saya tidak ingin melewatkan sesi pembelajaran apa pun yang menggunakan Wordwall" totalsRowFunction="average"/>
    <tableColumn id="17" xr3:uid="{00000000-0010-0000-0000-000011000000}" name="Wordwall membuat pembelajaran Bahasa Inggris lebih menyenangkan dan menarik." totalsRowFunction="average"/>
    <tableColumn id="18" xr3:uid="{00000000-0010-0000-0000-000012000000}" name="Wordwall mendorong saya untuk berpikir dengan hati-hati sebelum menjawab" totalsRowFunction="average"/>
    <tableColumn id="19" xr3:uid="{00000000-0010-0000-0000-000013000000}" name="Saya merasa termotivasi untuk mempersiapkan pelajaran karena permainan Wordwall" totalsRowFunction="average"/>
    <tableColumn id="20" xr3:uid="{00000000-0010-0000-0000-000014000000}" name="MEAN"/>
    <tableColumn id="21" xr3:uid="{00000000-0010-0000-0000-000015000000}" name="CAT " dataDxfId="1" totalsRowDxfId="0">
      <calculatedColumnFormula>IF(Form_Responses[[#This Row],[MEAN]],"Very High",IF(Form_Responses[[#This Row],[MEAN]]&gt;=2.51,"High",IF(Form_Responses[[#This Row],[MEAN]]&gt;=1.76,"Low",IF(Form_Responses[[#This Row],[MEAN]]&gt;=1,"Very Low",""))))</calculatedColumnFormula>
    </tableColumn>
    <tableColumn id="22" xr3:uid="{00000000-0010-0000-0000-000016000000}" name="Column 2"/>
    <tableColumn id="23" xr3:uid="{00000000-0010-0000-0000-000017000000}" name="Column 3"/>
    <tableColumn id="24" xr3:uid="{00000000-0010-0000-0000-000018000000}" name="Column 4"/>
    <tableColumn id="25" xr3:uid="{00000000-0010-0000-0000-000019000000}" name="Column 6"/>
  </tableColumns>
  <tableStyleInfo name="Form responses 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O74">
  <tableColumns count="15">
    <tableColumn id="1" xr3:uid="{00000000-0010-0000-0100-000001000000}" name="P1"/>
    <tableColumn id="2" xr3:uid="{00000000-0010-0000-0100-000002000000}" name="P2"/>
    <tableColumn id="3" xr3:uid="{00000000-0010-0000-0100-000003000000}" name="P3"/>
    <tableColumn id="4" xr3:uid="{00000000-0010-0000-0100-000004000000}" name="P4"/>
    <tableColumn id="5" xr3:uid="{00000000-0010-0000-0100-000005000000}" name="P5"/>
    <tableColumn id="6" xr3:uid="{00000000-0010-0000-0100-000006000000}" name="P6"/>
    <tableColumn id="7" xr3:uid="{00000000-0010-0000-0100-000007000000}" name="P7"/>
    <tableColumn id="8" xr3:uid="{00000000-0010-0000-0100-000008000000}" name="P8"/>
    <tableColumn id="9" xr3:uid="{00000000-0010-0000-0100-000009000000}" name="P9"/>
    <tableColumn id="10" xr3:uid="{00000000-0010-0000-0100-00000A000000}" name="P10"/>
    <tableColumn id="11" xr3:uid="{00000000-0010-0000-0100-00000B000000}" name="P11"/>
    <tableColumn id="12" xr3:uid="{00000000-0010-0000-0100-00000C000000}" name="P12"/>
    <tableColumn id="13" xr3:uid="{00000000-0010-0000-0100-00000D000000}" name="P13"/>
    <tableColumn id="14" xr3:uid="{00000000-0010-0000-0100-00000E000000}" name="P14"/>
    <tableColumn id="15" xr3:uid="{00000000-0010-0000-0100-00000F000000}" name="P15"/>
  </tableColumns>
  <tableStyleInfo name="Sheet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76"/>
  <sheetViews>
    <sheetView tabSelected="1" topLeftCell="R1" zoomScale="76" workbookViewId="0">
      <pane ySplit="1" topLeftCell="A26" activePane="bottomLeft" state="frozen"/>
      <selection pane="bottomLeft"/>
    </sheetView>
  </sheetViews>
  <sheetFormatPr defaultColWidth="12.6328125" defaultRowHeight="15.75" customHeight="1" x14ac:dyDescent="0.25"/>
  <cols>
    <col min="1" max="1" width="18.90625" customWidth="1"/>
    <col min="2" max="2" width="1.90625" customWidth="1"/>
    <col min="3" max="4" width="18.90625" customWidth="1"/>
    <col min="5" max="19" width="37.6328125" customWidth="1"/>
    <col min="20" max="20" width="9.26953125" customWidth="1"/>
    <col min="21" max="26" width="18.90625" customWidth="1"/>
  </cols>
  <sheetData>
    <row r="1" spans="1:25" ht="2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270</v>
      </c>
      <c r="U1" s="1" t="s">
        <v>271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ht="22.5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 t="str">
        <f>IF(Form_Responses[[#This Row],[MEAN]],"Very High",IF(Form_Responses[[#This Row],[MEAN]]&gt;=2.51,"High",IF(Form_Responses[[#This Row],[MEAN]]&gt;=1.76,"Low",IF(Form_Responses[[#This Row],[MEAN]]&gt;=1,"Very Low",""))))</f>
        <v/>
      </c>
      <c r="V2" s="3"/>
      <c r="W2" s="3"/>
      <c r="X2" s="3"/>
      <c r="Y2" s="3"/>
    </row>
    <row r="3" spans="1:25" ht="22.5" customHeight="1" x14ac:dyDescent="0.25">
      <c r="A3" s="2">
        <v>46063.461906087963</v>
      </c>
      <c r="B3" s="3" t="s">
        <v>23</v>
      </c>
      <c r="C3" s="3" t="s">
        <v>24</v>
      </c>
      <c r="D3" s="3" t="s">
        <v>25</v>
      </c>
      <c r="E3" s="3">
        <v>3</v>
      </c>
      <c r="F3" s="3">
        <v>3</v>
      </c>
      <c r="G3" s="3">
        <v>3</v>
      </c>
      <c r="H3" s="3">
        <v>3</v>
      </c>
      <c r="I3" s="3">
        <v>3</v>
      </c>
      <c r="J3" s="3">
        <v>3</v>
      </c>
      <c r="K3" s="3">
        <v>3</v>
      </c>
      <c r="L3" s="3">
        <v>3</v>
      </c>
      <c r="M3" s="3">
        <v>3</v>
      </c>
      <c r="N3" s="3">
        <v>3</v>
      </c>
      <c r="O3" s="3">
        <v>3</v>
      </c>
      <c r="P3" s="3">
        <v>3</v>
      </c>
      <c r="Q3" s="3">
        <v>3</v>
      </c>
      <c r="R3" s="3">
        <v>3</v>
      </c>
      <c r="S3" s="3">
        <v>3</v>
      </c>
      <c r="T3" s="3" t="s">
        <v>26</v>
      </c>
      <c r="U3" s="18"/>
      <c r="V3" s="3"/>
      <c r="W3" s="3"/>
      <c r="X3" s="3"/>
      <c r="Y3" s="3"/>
    </row>
    <row r="4" spans="1:25" ht="22.5" customHeight="1" x14ac:dyDescent="0.25">
      <c r="A4" s="2">
        <v>46063.56397959491</v>
      </c>
      <c r="B4" s="3" t="s">
        <v>27</v>
      </c>
      <c r="C4" s="3" t="s">
        <v>28</v>
      </c>
      <c r="D4" s="3" t="s">
        <v>29</v>
      </c>
      <c r="E4" s="3">
        <v>3</v>
      </c>
      <c r="F4" s="3">
        <v>3</v>
      </c>
      <c r="G4" s="3">
        <v>3</v>
      </c>
      <c r="H4" s="3">
        <v>4</v>
      </c>
      <c r="I4" s="3">
        <v>3</v>
      </c>
      <c r="J4" s="3">
        <v>4</v>
      </c>
      <c r="K4" s="3">
        <v>3</v>
      </c>
      <c r="L4" s="3">
        <v>3</v>
      </c>
      <c r="M4" s="3">
        <v>4</v>
      </c>
      <c r="N4" s="3">
        <v>4</v>
      </c>
      <c r="O4" s="3">
        <v>4</v>
      </c>
      <c r="P4" s="3">
        <v>3</v>
      </c>
      <c r="Q4" s="3">
        <v>3</v>
      </c>
      <c r="R4" s="3">
        <v>3</v>
      </c>
      <c r="S4" s="3">
        <v>3</v>
      </c>
      <c r="T4" s="3" t="s">
        <v>30</v>
      </c>
      <c r="U4" s="18"/>
      <c r="V4" s="3"/>
      <c r="W4" s="3"/>
      <c r="X4" s="3"/>
      <c r="Y4" s="3"/>
    </row>
    <row r="5" spans="1:25" s="23" customFormat="1" ht="22.5" customHeight="1" x14ac:dyDescent="0.25">
      <c r="A5" s="21">
        <v>46063.577728356482</v>
      </c>
      <c r="B5" s="20" t="s">
        <v>31</v>
      </c>
      <c r="C5" s="20" t="s">
        <v>32</v>
      </c>
      <c r="D5" s="20" t="s">
        <v>33</v>
      </c>
      <c r="E5" s="20">
        <v>2</v>
      </c>
      <c r="F5" s="20">
        <v>2</v>
      </c>
      <c r="G5" s="20">
        <v>2</v>
      </c>
      <c r="H5" s="20">
        <v>2</v>
      </c>
      <c r="I5" s="20">
        <v>2</v>
      </c>
      <c r="J5" s="20">
        <v>2</v>
      </c>
      <c r="K5" s="20">
        <v>2</v>
      </c>
      <c r="L5" s="20">
        <v>2</v>
      </c>
      <c r="M5" s="20">
        <v>2</v>
      </c>
      <c r="N5" s="20">
        <v>2</v>
      </c>
      <c r="O5" s="20">
        <v>2</v>
      </c>
      <c r="P5" s="20">
        <v>2</v>
      </c>
      <c r="Q5" s="20">
        <v>2</v>
      </c>
      <c r="R5" s="20">
        <v>2</v>
      </c>
      <c r="S5" s="20">
        <v>2</v>
      </c>
      <c r="T5" s="20" t="s">
        <v>34</v>
      </c>
      <c r="U5" s="22"/>
      <c r="V5" s="20"/>
      <c r="W5" s="20"/>
      <c r="X5" s="20"/>
      <c r="Y5" s="20"/>
    </row>
    <row r="6" spans="1:25" ht="22.5" customHeight="1" x14ac:dyDescent="0.25">
      <c r="A6" s="2">
        <v>46063.578189409724</v>
      </c>
      <c r="B6" s="3" t="s">
        <v>35</v>
      </c>
      <c r="C6" s="3" t="s">
        <v>36</v>
      </c>
      <c r="D6" s="3" t="s">
        <v>37</v>
      </c>
      <c r="E6" s="3">
        <v>3</v>
      </c>
      <c r="F6" s="3">
        <v>3</v>
      </c>
      <c r="G6" s="3">
        <v>3</v>
      </c>
      <c r="H6" s="3">
        <v>3</v>
      </c>
      <c r="I6" s="3">
        <v>3</v>
      </c>
      <c r="J6" s="3">
        <v>3</v>
      </c>
      <c r="K6" s="3">
        <v>3</v>
      </c>
      <c r="L6" s="3">
        <v>3</v>
      </c>
      <c r="M6" s="3">
        <v>3</v>
      </c>
      <c r="N6" s="3">
        <v>3</v>
      </c>
      <c r="O6" s="3">
        <v>3</v>
      </c>
      <c r="P6" s="3">
        <v>3</v>
      </c>
      <c r="Q6" s="3">
        <v>3</v>
      </c>
      <c r="R6" s="3">
        <v>3</v>
      </c>
      <c r="S6" s="3">
        <v>3</v>
      </c>
      <c r="T6" s="3" t="s">
        <v>26</v>
      </c>
      <c r="U6" s="18"/>
      <c r="V6" s="3"/>
      <c r="W6" s="3"/>
      <c r="X6" s="3"/>
      <c r="Y6" s="3"/>
    </row>
    <row r="7" spans="1:25" ht="22.5" customHeight="1" x14ac:dyDescent="0.25">
      <c r="A7" s="2">
        <v>46063.578355057871</v>
      </c>
      <c r="B7" s="3" t="s">
        <v>38</v>
      </c>
      <c r="C7" s="3" t="s">
        <v>39</v>
      </c>
      <c r="D7" s="3" t="s">
        <v>40</v>
      </c>
      <c r="E7" s="3">
        <v>3</v>
      </c>
      <c r="F7" s="3">
        <v>3</v>
      </c>
      <c r="G7" s="3">
        <v>3</v>
      </c>
      <c r="H7" s="3">
        <v>3</v>
      </c>
      <c r="I7" s="3">
        <v>3</v>
      </c>
      <c r="J7" s="3">
        <v>3</v>
      </c>
      <c r="K7" s="3">
        <v>3</v>
      </c>
      <c r="L7" s="3">
        <v>3</v>
      </c>
      <c r="M7" s="3">
        <v>3</v>
      </c>
      <c r="N7" s="3">
        <v>3</v>
      </c>
      <c r="O7" s="3">
        <v>3</v>
      </c>
      <c r="P7" s="3">
        <v>3</v>
      </c>
      <c r="Q7" s="3">
        <v>3</v>
      </c>
      <c r="R7" s="3">
        <v>3</v>
      </c>
      <c r="S7" s="3">
        <v>3</v>
      </c>
      <c r="T7" s="3" t="s">
        <v>26</v>
      </c>
      <c r="U7" s="18"/>
      <c r="V7" s="3"/>
      <c r="W7" s="3"/>
      <c r="X7" s="3"/>
      <c r="Y7" s="3"/>
    </row>
    <row r="8" spans="1:25" ht="22.5" customHeight="1" x14ac:dyDescent="0.25">
      <c r="A8" s="2">
        <v>46063.578785196762</v>
      </c>
      <c r="B8" s="3" t="s">
        <v>41</v>
      </c>
      <c r="C8" s="3" t="s">
        <v>42</v>
      </c>
      <c r="D8" s="3" t="s">
        <v>43</v>
      </c>
      <c r="E8" s="3">
        <v>3</v>
      </c>
      <c r="F8" s="3">
        <v>3</v>
      </c>
      <c r="G8" s="3">
        <v>3</v>
      </c>
      <c r="H8" s="3">
        <v>3</v>
      </c>
      <c r="I8" s="3">
        <v>3</v>
      </c>
      <c r="J8" s="3">
        <v>4</v>
      </c>
      <c r="K8" s="3">
        <v>2</v>
      </c>
      <c r="L8" s="3">
        <v>3</v>
      </c>
      <c r="M8" s="3">
        <v>3</v>
      </c>
      <c r="N8" s="3">
        <v>4</v>
      </c>
      <c r="O8" s="3">
        <v>3</v>
      </c>
      <c r="P8" s="3">
        <v>3</v>
      </c>
      <c r="Q8" s="3">
        <v>3</v>
      </c>
      <c r="R8" s="3">
        <v>3</v>
      </c>
      <c r="S8" s="3">
        <v>3</v>
      </c>
      <c r="T8" s="3" t="s">
        <v>44</v>
      </c>
      <c r="U8" s="18"/>
      <c r="V8" s="3"/>
      <c r="W8" s="3"/>
      <c r="X8" s="3"/>
      <c r="Y8" s="3"/>
    </row>
    <row r="9" spans="1:25" ht="22.5" customHeight="1" x14ac:dyDescent="0.25">
      <c r="A9" s="2">
        <v>46063.578923333334</v>
      </c>
      <c r="B9" s="3" t="s">
        <v>45</v>
      </c>
      <c r="C9" s="3" t="s">
        <v>46</v>
      </c>
      <c r="D9" s="3" t="s">
        <v>47</v>
      </c>
      <c r="E9" s="3">
        <v>4</v>
      </c>
      <c r="F9" s="3">
        <v>3</v>
      </c>
      <c r="G9" s="3">
        <v>3</v>
      </c>
      <c r="H9" s="3">
        <v>3</v>
      </c>
      <c r="I9" s="3">
        <v>4</v>
      </c>
      <c r="J9" s="3">
        <v>3</v>
      </c>
      <c r="K9" s="3">
        <v>3</v>
      </c>
      <c r="L9" s="3">
        <v>4</v>
      </c>
      <c r="M9" s="3">
        <v>3</v>
      </c>
      <c r="N9" s="3">
        <v>4</v>
      </c>
      <c r="O9" s="3">
        <v>3</v>
      </c>
      <c r="P9" s="3">
        <v>3</v>
      </c>
      <c r="Q9" s="3">
        <v>4</v>
      </c>
      <c r="R9" s="3">
        <v>4</v>
      </c>
      <c r="S9" s="3">
        <v>3</v>
      </c>
      <c r="T9" s="3" t="s">
        <v>48</v>
      </c>
      <c r="U9" s="18"/>
      <c r="V9" s="3"/>
      <c r="W9" s="3"/>
      <c r="X9" s="3"/>
      <c r="Y9" s="3"/>
    </row>
    <row r="10" spans="1:25" ht="22.5" customHeight="1" x14ac:dyDescent="0.25">
      <c r="A10" s="2">
        <v>46063.579047199077</v>
      </c>
      <c r="B10" s="3" t="s">
        <v>49</v>
      </c>
      <c r="C10" s="3" t="s">
        <v>50</v>
      </c>
      <c r="D10" s="3" t="s">
        <v>51</v>
      </c>
      <c r="E10" s="3">
        <v>3</v>
      </c>
      <c r="F10" s="3">
        <v>3</v>
      </c>
      <c r="G10" s="3">
        <v>3</v>
      </c>
      <c r="H10" s="3">
        <v>3</v>
      </c>
      <c r="I10" s="3">
        <v>2</v>
      </c>
      <c r="J10" s="3">
        <v>3</v>
      </c>
      <c r="K10" s="3">
        <v>3</v>
      </c>
      <c r="L10" s="3">
        <v>3</v>
      </c>
      <c r="M10" s="3">
        <v>3</v>
      </c>
      <c r="N10" s="3">
        <v>3</v>
      </c>
      <c r="O10" s="3">
        <v>3</v>
      </c>
      <c r="P10" s="3">
        <v>3</v>
      </c>
      <c r="Q10" s="3">
        <v>3</v>
      </c>
      <c r="R10" s="3">
        <v>3</v>
      </c>
      <c r="S10" s="3">
        <v>2</v>
      </c>
      <c r="T10" s="3" t="s">
        <v>52</v>
      </c>
      <c r="U10" s="18"/>
      <c r="V10" s="3"/>
      <c r="W10" s="3"/>
      <c r="X10" s="3"/>
      <c r="Y10" s="3"/>
    </row>
    <row r="11" spans="1:25" ht="22.5" customHeight="1" x14ac:dyDescent="0.25">
      <c r="A11" s="2">
        <v>46063.579098530092</v>
      </c>
      <c r="B11" s="3" t="s">
        <v>53</v>
      </c>
      <c r="C11" s="3" t="s">
        <v>54</v>
      </c>
      <c r="D11" s="3" t="s">
        <v>55</v>
      </c>
      <c r="E11" s="3">
        <v>3</v>
      </c>
      <c r="F11" s="3">
        <v>3</v>
      </c>
      <c r="G11" s="3">
        <v>3</v>
      </c>
      <c r="H11" s="3">
        <v>2</v>
      </c>
      <c r="I11" s="3">
        <v>2</v>
      </c>
      <c r="J11" s="3">
        <v>3</v>
      </c>
      <c r="K11" s="3">
        <v>3</v>
      </c>
      <c r="L11" s="3">
        <v>3</v>
      </c>
      <c r="M11" s="3">
        <v>3</v>
      </c>
      <c r="N11" s="3">
        <v>3</v>
      </c>
      <c r="O11" s="3">
        <v>3</v>
      </c>
      <c r="P11" s="3">
        <v>3</v>
      </c>
      <c r="Q11" s="3">
        <v>3</v>
      </c>
      <c r="R11" s="3">
        <v>3</v>
      </c>
      <c r="S11" s="3">
        <v>2</v>
      </c>
      <c r="T11" s="3" t="s">
        <v>56</v>
      </c>
      <c r="U11" s="18"/>
      <c r="V11" s="3"/>
      <c r="W11" s="3"/>
      <c r="X11" s="3"/>
      <c r="Y11" s="3"/>
    </row>
    <row r="12" spans="1:25" s="26" customFormat="1" ht="22.5" customHeight="1" x14ac:dyDescent="0.25">
      <c r="A12" s="24">
        <v>46063.579338599535</v>
      </c>
      <c r="B12" s="19" t="s">
        <v>57</v>
      </c>
      <c r="C12" s="19" t="s">
        <v>58</v>
      </c>
      <c r="D12" s="19" t="s">
        <v>59</v>
      </c>
      <c r="E12" s="19">
        <v>1</v>
      </c>
      <c r="F12" s="19">
        <v>1</v>
      </c>
      <c r="G12" s="19">
        <v>1</v>
      </c>
      <c r="H12" s="19">
        <v>1</v>
      </c>
      <c r="I12" s="19">
        <v>1</v>
      </c>
      <c r="J12" s="19">
        <v>1</v>
      </c>
      <c r="K12" s="19">
        <v>1</v>
      </c>
      <c r="L12" s="19">
        <v>1</v>
      </c>
      <c r="M12" s="19">
        <v>1</v>
      </c>
      <c r="N12" s="19">
        <v>1</v>
      </c>
      <c r="O12" s="19">
        <v>1</v>
      </c>
      <c r="P12" s="19">
        <v>1</v>
      </c>
      <c r="Q12" s="19">
        <v>1</v>
      </c>
      <c r="R12" s="19">
        <v>1</v>
      </c>
      <c r="S12" s="19">
        <v>1</v>
      </c>
      <c r="T12" s="19" t="s">
        <v>60</v>
      </c>
      <c r="U12" s="25"/>
      <c r="V12" s="19"/>
      <c r="W12" s="19"/>
      <c r="X12" s="19"/>
      <c r="Y12" s="19"/>
    </row>
    <row r="13" spans="1:25" ht="22.5" customHeight="1" x14ac:dyDescent="0.25">
      <c r="A13" s="2">
        <v>46063.5793471875</v>
      </c>
      <c r="B13" s="3" t="s">
        <v>61</v>
      </c>
      <c r="C13" s="3" t="s">
        <v>62</v>
      </c>
      <c r="D13" s="3" t="s">
        <v>63</v>
      </c>
      <c r="E13" s="3">
        <v>3</v>
      </c>
      <c r="F13" s="3">
        <v>3</v>
      </c>
      <c r="G13" s="3">
        <v>3</v>
      </c>
      <c r="H13" s="3">
        <v>3</v>
      </c>
      <c r="I13" s="3">
        <v>3</v>
      </c>
      <c r="J13" s="3">
        <v>3</v>
      </c>
      <c r="K13" s="3">
        <v>3</v>
      </c>
      <c r="L13" s="3">
        <v>3</v>
      </c>
      <c r="M13" s="3">
        <v>3</v>
      </c>
      <c r="N13" s="3">
        <v>3</v>
      </c>
      <c r="O13" s="3">
        <v>3</v>
      </c>
      <c r="P13" s="3">
        <v>3</v>
      </c>
      <c r="Q13" s="3">
        <v>3</v>
      </c>
      <c r="R13" s="3">
        <v>3</v>
      </c>
      <c r="S13" s="3">
        <v>3</v>
      </c>
      <c r="T13" s="3" t="s">
        <v>26</v>
      </c>
      <c r="U13" s="18"/>
      <c r="V13" s="3"/>
      <c r="W13" s="3"/>
      <c r="X13" s="3"/>
      <c r="Y13" s="3"/>
    </row>
    <row r="14" spans="1:25" ht="22.5" customHeight="1" x14ac:dyDescent="0.25">
      <c r="A14" s="2">
        <v>46063.579632326393</v>
      </c>
      <c r="B14" s="3" t="s">
        <v>64</v>
      </c>
      <c r="C14" s="3" t="s">
        <v>65</v>
      </c>
      <c r="D14" s="3" t="s">
        <v>66</v>
      </c>
      <c r="E14" s="3">
        <v>3</v>
      </c>
      <c r="F14" s="3">
        <v>3</v>
      </c>
      <c r="G14" s="3">
        <v>3</v>
      </c>
      <c r="H14" s="3">
        <v>3</v>
      </c>
      <c r="I14" s="3">
        <v>3</v>
      </c>
      <c r="J14" s="3">
        <v>3</v>
      </c>
      <c r="K14" s="3">
        <v>3</v>
      </c>
      <c r="L14" s="3">
        <v>3</v>
      </c>
      <c r="M14" s="3">
        <v>2</v>
      </c>
      <c r="N14" s="3">
        <v>3</v>
      </c>
      <c r="O14" s="3">
        <v>3</v>
      </c>
      <c r="P14" s="3">
        <v>2</v>
      </c>
      <c r="Q14" s="3">
        <v>2</v>
      </c>
      <c r="R14" s="3">
        <v>3</v>
      </c>
      <c r="S14" s="3">
        <v>3</v>
      </c>
      <c r="T14" s="3" t="s">
        <v>56</v>
      </c>
      <c r="U14" s="18"/>
      <c r="V14" s="3"/>
      <c r="W14" s="3"/>
      <c r="X14" s="3"/>
      <c r="Y14" s="3"/>
    </row>
    <row r="15" spans="1:25" ht="22.5" customHeight="1" x14ac:dyDescent="0.25">
      <c r="A15" s="2">
        <v>46063.579711226848</v>
      </c>
      <c r="B15" s="3" t="s">
        <v>67</v>
      </c>
      <c r="C15" s="3" t="s">
        <v>68</v>
      </c>
      <c r="D15" s="3" t="s">
        <v>69</v>
      </c>
      <c r="E15" s="3">
        <v>3</v>
      </c>
      <c r="F15" s="3">
        <v>3</v>
      </c>
      <c r="G15" s="3">
        <v>3</v>
      </c>
      <c r="H15" s="3">
        <v>3</v>
      </c>
      <c r="I15" s="3">
        <v>3</v>
      </c>
      <c r="J15" s="3">
        <v>3</v>
      </c>
      <c r="K15" s="3">
        <v>3</v>
      </c>
      <c r="L15" s="3">
        <v>3</v>
      </c>
      <c r="M15" s="3">
        <v>3</v>
      </c>
      <c r="N15" s="3">
        <v>3</v>
      </c>
      <c r="O15" s="3">
        <v>3</v>
      </c>
      <c r="P15" s="3">
        <v>3</v>
      </c>
      <c r="Q15" s="3">
        <v>3</v>
      </c>
      <c r="R15" s="3">
        <v>3</v>
      </c>
      <c r="S15" s="3">
        <v>3</v>
      </c>
      <c r="T15" s="3" t="s">
        <v>26</v>
      </c>
      <c r="U15" s="18"/>
      <c r="V15" s="3"/>
      <c r="W15" s="3"/>
      <c r="X15" s="3"/>
      <c r="Y15" s="3"/>
    </row>
    <row r="16" spans="1:25" ht="22.5" customHeight="1" x14ac:dyDescent="0.25">
      <c r="A16" s="2">
        <v>46063.58028303241</v>
      </c>
      <c r="B16" s="3" t="s">
        <v>70</v>
      </c>
      <c r="C16" s="3" t="s">
        <v>71</v>
      </c>
      <c r="D16" s="3" t="s">
        <v>72</v>
      </c>
      <c r="E16" s="3">
        <v>3</v>
      </c>
      <c r="F16" s="3">
        <v>3</v>
      </c>
      <c r="G16" s="3">
        <v>3</v>
      </c>
      <c r="H16" s="3">
        <v>3</v>
      </c>
      <c r="I16" s="3">
        <v>3</v>
      </c>
      <c r="J16" s="3">
        <v>3</v>
      </c>
      <c r="K16" s="3">
        <v>3</v>
      </c>
      <c r="L16" s="3">
        <v>3</v>
      </c>
      <c r="M16" s="3">
        <v>3</v>
      </c>
      <c r="N16" s="3">
        <v>3</v>
      </c>
      <c r="O16" s="3">
        <v>3</v>
      </c>
      <c r="P16" s="3">
        <v>3</v>
      </c>
      <c r="Q16" s="3">
        <v>3</v>
      </c>
      <c r="R16" s="3">
        <v>3</v>
      </c>
      <c r="S16" s="3">
        <v>3</v>
      </c>
      <c r="T16" s="3" t="s">
        <v>26</v>
      </c>
      <c r="U16" s="18"/>
      <c r="V16" s="3"/>
      <c r="W16" s="3"/>
      <c r="X16" s="3"/>
      <c r="Y16" s="3"/>
    </row>
    <row r="17" spans="1:25" ht="22.5" customHeight="1" x14ac:dyDescent="0.25">
      <c r="A17" s="2">
        <v>46063.584136770834</v>
      </c>
      <c r="B17" s="3" t="s">
        <v>73</v>
      </c>
      <c r="C17" s="3" t="s">
        <v>74</v>
      </c>
      <c r="D17" s="3" t="s">
        <v>75</v>
      </c>
      <c r="E17" s="3">
        <v>4</v>
      </c>
      <c r="F17" s="3">
        <v>4</v>
      </c>
      <c r="G17" s="3">
        <v>3</v>
      </c>
      <c r="H17" s="3">
        <v>3</v>
      </c>
      <c r="I17" s="3">
        <v>3</v>
      </c>
      <c r="J17" s="3">
        <v>4</v>
      </c>
      <c r="K17" s="3">
        <v>3</v>
      </c>
      <c r="L17" s="3">
        <v>3</v>
      </c>
      <c r="M17" s="3">
        <v>3</v>
      </c>
      <c r="N17" s="3">
        <v>4</v>
      </c>
      <c r="O17" s="3">
        <v>3</v>
      </c>
      <c r="P17" s="3">
        <v>2</v>
      </c>
      <c r="Q17" s="3">
        <v>3</v>
      </c>
      <c r="R17" s="3">
        <v>3</v>
      </c>
      <c r="S17" s="3">
        <v>3</v>
      </c>
      <c r="T17" s="3" t="s">
        <v>76</v>
      </c>
      <c r="U17" s="18"/>
      <c r="V17" s="3"/>
      <c r="W17" s="3"/>
      <c r="X17" s="3"/>
      <c r="Y17" s="3"/>
    </row>
    <row r="18" spans="1:25" ht="22.5" customHeight="1" x14ac:dyDescent="0.25">
      <c r="A18" s="2">
        <v>46063.585628298606</v>
      </c>
      <c r="B18" s="3" t="s">
        <v>77</v>
      </c>
      <c r="C18" s="3" t="s">
        <v>78</v>
      </c>
      <c r="D18" s="3" t="s">
        <v>79</v>
      </c>
      <c r="E18" s="3">
        <v>4</v>
      </c>
      <c r="F18" s="3">
        <v>3</v>
      </c>
      <c r="G18" s="3">
        <v>4</v>
      </c>
      <c r="H18" s="3">
        <v>3</v>
      </c>
      <c r="I18" s="3">
        <v>4</v>
      </c>
      <c r="J18" s="3">
        <v>4</v>
      </c>
      <c r="K18" s="3">
        <v>3</v>
      </c>
      <c r="L18" s="3">
        <v>4</v>
      </c>
      <c r="M18" s="3">
        <v>3</v>
      </c>
      <c r="N18" s="3">
        <v>4</v>
      </c>
      <c r="O18" s="3">
        <v>3</v>
      </c>
      <c r="P18" s="3">
        <v>3</v>
      </c>
      <c r="Q18" s="3">
        <v>3</v>
      </c>
      <c r="R18" s="3">
        <v>3</v>
      </c>
      <c r="S18" s="3">
        <v>3</v>
      </c>
      <c r="T18" s="3" t="s">
        <v>48</v>
      </c>
      <c r="U18" s="18"/>
      <c r="V18" s="3"/>
      <c r="W18" s="3"/>
      <c r="X18" s="3"/>
      <c r="Y18" s="3"/>
    </row>
    <row r="19" spans="1:25" ht="22.5" customHeight="1" x14ac:dyDescent="0.25">
      <c r="A19" s="2">
        <v>46064.448595081019</v>
      </c>
      <c r="B19" s="3" t="s">
        <v>80</v>
      </c>
      <c r="C19" s="3" t="s">
        <v>81</v>
      </c>
      <c r="D19" s="3" t="s">
        <v>82</v>
      </c>
      <c r="E19" s="3">
        <v>3</v>
      </c>
      <c r="F19" s="3">
        <v>4</v>
      </c>
      <c r="G19" s="3">
        <v>4</v>
      </c>
      <c r="H19" s="3">
        <v>4</v>
      </c>
      <c r="I19" s="3">
        <v>4</v>
      </c>
      <c r="J19" s="3">
        <v>4</v>
      </c>
      <c r="K19" s="3">
        <v>4</v>
      </c>
      <c r="L19" s="3">
        <v>4</v>
      </c>
      <c r="M19" s="3">
        <v>4</v>
      </c>
      <c r="N19" s="3">
        <v>4</v>
      </c>
      <c r="O19" s="3">
        <v>4</v>
      </c>
      <c r="P19" s="3">
        <v>4</v>
      </c>
      <c r="Q19" s="3">
        <v>4</v>
      </c>
      <c r="R19" s="3">
        <v>4</v>
      </c>
      <c r="S19" s="3">
        <v>4</v>
      </c>
      <c r="T19" s="3" t="s">
        <v>83</v>
      </c>
      <c r="U19" s="18"/>
      <c r="V19" s="3"/>
      <c r="W19" s="3"/>
      <c r="X19" s="3"/>
      <c r="Y19" s="3"/>
    </row>
    <row r="20" spans="1:25" ht="22.5" customHeight="1" x14ac:dyDescent="0.25">
      <c r="A20" s="2">
        <v>46064.448976226849</v>
      </c>
      <c r="B20" s="3" t="s">
        <v>84</v>
      </c>
      <c r="C20" s="3" t="s">
        <v>85</v>
      </c>
      <c r="D20" s="3" t="s">
        <v>86</v>
      </c>
      <c r="E20" s="3">
        <v>4</v>
      </c>
      <c r="F20" s="3">
        <v>4</v>
      </c>
      <c r="G20" s="3">
        <v>3</v>
      </c>
      <c r="H20" s="3">
        <v>3</v>
      </c>
      <c r="I20" s="3">
        <v>3</v>
      </c>
      <c r="J20" s="3">
        <v>4</v>
      </c>
      <c r="K20" s="3">
        <v>3</v>
      </c>
      <c r="L20" s="3">
        <v>3</v>
      </c>
      <c r="M20" s="3">
        <v>3</v>
      </c>
      <c r="N20" s="3">
        <v>3</v>
      </c>
      <c r="O20" s="3">
        <v>4</v>
      </c>
      <c r="P20" s="3">
        <v>3</v>
      </c>
      <c r="Q20" s="3">
        <v>4</v>
      </c>
      <c r="R20" s="3">
        <v>4</v>
      </c>
      <c r="S20" s="3">
        <v>3</v>
      </c>
      <c r="T20" s="3" t="s">
        <v>48</v>
      </c>
      <c r="U20" s="18"/>
      <c r="V20" s="3"/>
      <c r="W20" s="3"/>
      <c r="X20" s="3"/>
      <c r="Y20" s="3"/>
    </row>
    <row r="21" spans="1:25" ht="22.5" customHeight="1" x14ac:dyDescent="0.25">
      <c r="A21" s="2">
        <v>46064.449006261573</v>
      </c>
      <c r="B21" s="3" t="s">
        <v>87</v>
      </c>
      <c r="C21" s="3" t="s">
        <v>88</v>
      </c>
      <c r="D21" s="3" t="s">
        <v>89</v>
      </c>
      <c r="E21" s="3">
        <v>4</v>
      </c>
      <c r="F21" s="3">
        <v>4</v>
      </c>
      <c r="G21" s="3">
        <v>4</v>
      </c>
      <c r="H21" s="3">
        <v>4</v>
      </c>
      <c r="I21" s="3">
        <v>4</v>
      </c>
      <c r="J21" s="3">
        <v>4</v>
      </c>
      <c r="K21" s="3">
        <v>4</v>
      </c>
      <c r="L21" s="3">
        <v>4</v>
      </c>
      <c r="M21" s="3">
        <v>4</v>
      </c>
      <c r="N21" s="3">
        <v>4</v>
      </c>
      <c r="O21" s="3">
        <v>4</v>
      </c>
      <c r="P21" s="3">
        <v>4</v>
      </c>
      <c r="Q21" s="3">
        <v>4</v>
      </c>
      <c r="R21" s="3">
        <v>4</v>
      </c>
      <c r="S21" s="3">
        <v>4</v>
      </c>
      <c r="T21" s="3" t="s">
        <v>90</v>
      </c>
      <c r="U21" s="18"/>
      <c r="V21" s="3"/>
      <c r="W21" s="3"/>
      <c r="X21" s="3"/>
      <c r="Y21" s="3"/>
    </row>
    <row r="22" spans="1:25" s="23" customFormat="1" ht="22.5" customHeight="1" x14ac:dyDescent="0.25">
      <c r="A22" s="21">
        <v>46064.449544108793</v>
      </c>
      <c r="B22" s="20" t="s">
        <v>91</v>
      </c>
      <c r="C22" s="20" t="s">
        <v>92</v>
      </c>
      <c r="D22" s="20" t="s">
        <v>93</v>
      </c>
      <c r="E22" s="20">
        <v>2</v>
      </c>
      <c r="F22" s="20">
        <v>2</v>
      </c>
      <c r="G22" s="20">
        <v>2</v>
      </c>
      <c r="H22" s="20">
        <v>2</v>
      </c>
      <c r="I22" s="20">
        <v>2</v>
      </c>
      <c r="J22" s="20">
        <v>2</v>
      </c>
      <c r="K22" s="20">
        <v>2</v>
      </c>
      <c r="L22" s="20">
        <v>2</v>
      </c>
      <c r="M22" s="20">
        <v>2</v>
      </c>
      <c r="N22" s="20">
        <v>2</v>
      </c>
      <c r="O22" s="20">
        <v>2</v>
      </c>
      <c r="P22" s="20">
        <v>2</v>
      </c>
      <c r="Q22" s="20">
        <v>2</v>
      </c>
      <c r="R22" s="20">
        <v>2</v>
      </c>
      <c r="S22" s="20">
        <v>2</v>
      </c>
      <c r="T22" s="20" t="s">
        <v>34</v>
      </c>
      <c r="U22" s="22"/>
      <c r="V22" s="20"/>
      <c r="W22" s="20"/>
      <c r="X22" s="20"/>
      <c r="Y22" s="20"/>
    </row>
    <row r="23" spans="1:25" ht="22.5" customHeight="1" x14ac:dyDescent="0.25">
      <c r="A23" s="2">
        <v>46064.44961556713</v>
      </c>
      <c r="B23" s="3" t="s">
        <v>94</v>
      </c>
      <c r="C23" s="3" t="s">
        <v>95</v>
      </c>
      <c r="D23" s="3" t="s">
        <v>96</v>
      </c>
      <c r="E23" s="3">
        <v>4</v>
      </c>
      <c r="F23" s="3">
        <v>3</v>
      </c>
      <c r="G23" s="3">
        <v>3</v>
      </c>
      <c r="H23" s="3">
        <v>3</v>
      </c>
      <c r="I23" s="3">
        <v>4</v>
      </c>
      <c r="J23" s="3">
        <v>4</v>
      </c>
      <c r="K23" s="3">
        <v>4</v>
      </c>
      <c r="L23" s="3">
        <v>4</v>
      </c>
      <c r="M23" s="3">
        <v>4</v>
      </c>
      <c r="N23" s="3">
        <v>3</v>
      </c>
      <c r="O23" s="3">
        <v>4</v>
      </c>
      <c r="P23" s="3">
        <v>2</v>
      </c>
      <c r="Q23" s="3">
        <v>4</v>
      </c>
      <c r="R23" s="3">
        <v>4</v>
      </c>
      <c r="S23" s="3">
        <v>4</v>
      </c>
      <c r="T23" s="3" t="s">
        <v>97</v>
      </c>
      <c r="U23" s="18"/>
      <c r="V23" s="3"/>
      <c r="W23" s="3"/>
      <c r="X23" s="3"/>
      <c r="Y23" s="3"/>
    </row>
    <row r="24" spans="1:25" ht="22.5" customHeight="1" x14ac:dyDescent="0.25">
      <c r="A24" s="2">
        <v>46064.449669131944</v>
      </c>
      <c r="B24" s="3" t="s">
        <v>98</v>
      </c>
      <c r="C24" s="3" t="s">
        <v>99</v>
      </c>
      <c r="D24" s="3" t="s">
        <v>100</v>
      </c>
      <c r="E24" s="3">
        <v>3</v>
      </c>
      <c r="F24" s="3">
        <v>3</v>
      </c>
      <c r="G24" s="3">
        <v>3</v>
      </c>
      <c r="H24" s="3">
        <v>3</v>
      </c>
      <c r="I24" s="3">
        <v>3</v>
      </c>
      <c r="J24" s="3">
        <v>3</v>
      </c>
      <c r="K24" s="3">
        <v>3</v>
      </c>
      <c r="L24" s="3">
        <v>3</v>
      </c>
      <c r="M24" s="3">
        <v>3</v>
      </c>
      <c r="N24" s="3">
        <v>3</v>
      </c>
      <c r="O24" s="3">
        <v>3</v>
      </c>
      <c r="P24" s="3">
        <v>3</v>
      </c>
      <c r="Q24" s="3">
        <v>3</v>
      </c>
      <c r="R24" s="3">
        <v>3</v>
      </c>
      <c r="S24" s="3">
        <v>3</v>
      </c>
      <c r="T24" s="3" t="s">
        <v>26</v>
      </c>
      <c r="U24" s="18"/>
      <c r="V24" s="3"/>
      <c r="W24" s="3"/>
      <c r="X24" s="3"/>
      <c r="Y24" s="3"/>
    </row>
    <row r="25" spans="1:25" ht="22.5" customHeight="1" x14ac:dyDescent="0.25">
      <c r="A25" s="2">
        <v>46064.449840347224</v>
      </c>
      <c r="B25" s="3" t="s">
        <v>101</v>
      </c>
      <c r="C25" s="3" t="s">
        <v>102</v>
      </c>
      <c r="D25" s="3" t="s">
        <v>103</v>
      </c>
      <c r="E25" s="3">
        <v>3</v>
      </c>
      <c r="F25" s="3">
        <v>2</v>
      </c>
      <c r="G25" s="3">
        <v>3</v>
      </c>
      <c r="H25" s="3">
        <v>2</v>
      </c>
      <c r="I25" s="3">
        <v>4</v>
      </c>
      <c r="J25" s="3">
        <v>3</v>
      </c>
      <c r="K25" s="3">
        <v>3</v>
      </c>
      <c r="L25" s="3">
        <v>3</v>
      </c>
      <c r="M25" s="3">
        <v>3</v>
      </c>
      <c r="N25" s="3">
        <v>3</v>
      </c>
      <c r="O25" s="3">
        <v>3</v>
      </c>
      <c r="P25" s="3">
        <v>3</v>
      </c>
      <c r="Q25" s="3">
        <v>3</v>
      </c>
      <c r="R25" s="3">
        <v>4</v>
      </c>
      <c r="S25" s="3">
        <v>2</v>
      </c>
      <c r="T25" s="3" t="s">
        <v>104</v>
      </c>
      <c r="U25" s="18"/>
      <c r="V25" s="3"/>
      <c r="W25" s="3"/>
      <c r="X25" s="3"/>
      <c r="Y25" s="3"/>
    </row>
    <row r="26" spans="1:25" ht="22.5" customHeight="1" x14ac:dyDescent="0.25">
      <c r="A26" s="2">
        <v>46064.449956898148</v>
      </c>
      <c r="B26" s="3" t="s">
        <v>105</v>
      </c>
      <c r="C26" s="3" t="s">
        <v>106</v>
      </c>
      <c r="D26" s="3" t="s">
        <v>107</v>
      </c>
      <c r="E26" s="3">
        <v>3</v>
      </c>
      <c r="F26" s="3">
        <v>3</v>
      </c>
      <c r="G26" s="3">
        <v>3</v>
      </c>
      <c r="H26" s="3">
        <v>3</v>
      </c>
      <c r="I26" s="3">
        <v>3</v>
      </c>
      <c r="J26" s="3">
        <v>3</v>
      </c>
      <c r="K26" s="3">
        <v>3</v>
      </c>
      <c r="L26" s="3">
        <v>3</v>
      </c>
      <c r="M26" s="3">
        <v>3</v>
      </c>
      <c r="N26" s="3">
        <v>3</v>
      </c>
      <c r="O26" s="3">
        <v>3</v>
      </c>
      <c r="P26" s="3">
        <v>3</v>
      </c>
      <c r="Q26" s="3">
        <v>3</v>
      </c>
      <c r="R26" s="3">
        <v>3</v>
      </c>
      <c r="S26" s="3">
        <v>3</v>
      </c>
      <c r="T26" s="3" t="s">
        <v>26</v>
      </c>
      <c r="U26" s="18"/>
      <c r="V26" s="3"/>
      <c r="W26" s="3"/>
      <c r="X26" s="3"/>
      <c r="Y26" s="3"/>
    </row>
    <row r="27" spans="1:25" ht="22.5" customHeight="1" x14ac:dyDescent="0.25">
      <c r="A27" s="2">
        <v>46064.45002329861</v>
      </c>
      <c r="B27" s="3" t="s">
        <v>108</v>
      </c>
      <c r="C27" s="3" t="s">
        <v>109</v>
      </c>
      <c r="D27" s="3" t="s">
        <v>110</v>
      </c>
      <c r="E27" s="3">
        <v>3</v>
      </c>
      <c r="F27" s="3">
        <v>3</v>
      </c>
      <c r="G27" s="3">
        <v>3</v>
      </c>
      <c r="H27" s="3">
        <v>3</v>
      </c>
      <c r="I27" s="3">
        <v>3</v>
      </c>
      <c r="J27" s="3">
        <v>4</v>
      </c>
      <c r="K27" s="3">
        <v>3</v>
      </c>
      <c r="L27" s="3">
        <v>3</v>
      </c>
      <c r="M27" s="3">
        <v>2</v>
      </c>
      <c r="N27" s="3">
        <v>2</v>
      </c>
      <c r="O27" s="3">
        <v>3</v>
      </c>
      <c r="P27" s="3">
        <v>3</v>
      </c>
      <c r="Q27" s="3">
        <v>3</v>
      </c>
      <c r="R27" s="3">
        <v>3</v>
      </c>
      <c r="S27" s="3">
        <v>4</v>
      </c>
      <c r="T27" s="3" t="s">
        <v>26</v>
      </c>
      <c r="U27" s="18"/>
      <c r="V27" s="3"/>
      <c r="W27" s="3"/>
      <c r="X27" s="3"/>
      <c r="Y27" s="3"/>
    </row>
    <row r="28" spans="1:25" ht="22.5" customHeight="1" x14ac:dyDescent="0.25">
      <c r="A28" s="2">
        <v>46064.450145925926</v>
      </c>
      <c r="B28" s="3" t="s">
        <v>111</v>
      </c>
      <c r="C28" s="3" t="s">
        <v>112</v>
      </c>
      <c r="D28" s="3" t="s">
        <v>113</v>
      </c>
      <c r="E28" s="3">
        <v>3</v>
      </c>
      <c r="F28" s="3">
        <v>3</v>
      </c>
      <c r="G28" s="3">
        <v>3</v>
      </c>
      <c r="H28" s="3">
        <v>2</v>
      </c>
      <c r="I28" s="3">
        <v>4</v>
      </c>
      <c r="J28" s="3">
        <v>4</v>
      </c>
      <c r="K28" s="3">
        <v>3</v>
      </c>
      <c r="L28" s="3">
        <v>3</v>
      </c>
      <c r="M28" s="3">
        <v>4</v>
      </c>
      <c r="N28" s="3">
        <v>4</v>
      </c>
      <c r="O28" s="3">
        <v>4</v>
      </c>
      <c r="P28" s="3">
        <v>4</v>
      </c>
      <c r="Q28" s="3">
        <v>4</v>
      </c>
      <c r="R28" s="3">
        <v>4</v>
      </c>
      <c r="S28" s="3">
        <v>2</v>
      </c>
      <c r="T28" s="3" t="s">
        <v>48</v>
      </c>
      <c r="U28" s="18"/>
      <c r="V28" s="3"/>
      <c r="W28" s="3"/>
      <c r="X28" s="3"/>
      <c r="Y28" s="3"/>
    </row>
    <row r="29" spans="1:25" ht="22.5" customHeight="1" x14ac:dyDescent="0.25">
      <c r="A29" s="2">
        <v>46064.450430509256</v>
      </c>
      <c r="B29" s="3" t="s">
        <v>114</v>
      </c>
      <c r="C29" s="3" t="s">
        <v>115</v>
      </c>
      <c r="D29" s="3" t="s">
        <v>100</v>
      </c>
      <c r="E29" s="3">
        <v>4</v>
      </c>
      <c r="F29" s="3">
        <v>4</v>
      </c>
      <c r="G29" s="3">
        <v>3</v>
      </c>
      <c r="H29" s="3">
        <v>3</v>
      </c>
      <c r="I29" s="3">
        <v>3</v>
      </c>
      <c r="J29" s="3">
        <v>3</v>
      </c>
      <c r="K29" s="3">
        <v>3</v>
      </c>
      <c r="L29" s="3">
        <v>4</v>
      </c>
      <c r="M29" s="3">
        <v>4</v>
      </c>
      <c r="N29" s="3">
        <v>3</v>
      </c>
      <c r="O29" s="3">
        <v>3</v>
      </c>
      <c r="P29" s="3">
        <v>3</v>
      </c>
      <c r="Q29" s="3">
        <v>4</v>
      </c>
      <c r="R29" s="3">
        <v>3</v>
      </c>
      <c r="S29" s="3">
        <v>3</v>
      </c>
      <c r="T29" s="3" t="s">
        <v>30</v>
      </c>
      <c r="U29" s="18"/>
      <c r="V29" s="3"/>
      <c r="W29" s="3"/>
      <c r="X29" s="3"/>
      <c r="Y29" s="3"/>
    </row>
    <row r="30" spans="1:25" s="26" customFormat="1" ht="22.5" customHeight="1" x14ac:dyDescent="0.25">
      <c r="A30" s="24">
        <v>46064.450444988426</v>
      </c>
      <c r="B30" s="19" t="s">
        <v>116</v>
      </c>
      <c r="C30" s="19" t="s">
        <v>117</v>
      </c>
      <c r="D30" s="19" t="s">
        <v>118</v>
      </c>
      <c r="E30" s="19">
        <v>2</v>
      </c>
      <c r="F30" s="19">
        <v>2</v>
      </c>
      <c r="G30" s="19">
        <v>1</v>
      </c>
      <c r="H30" s="19">
        <v>1</v>
      </c>
      <c r="I30" s="19">
        <v>1</v>
      </c>
      <c r="J30" s="19">
        <v>2</v>
      </c>
      <c r="K30" s="19">
        <v>1</v>
      </c>
      <c r="L30" s="19">
        <v>1</v>
      </c>
      <c r="M30" s="19">
        <v>1</v>
      </c>
      <c r="N30" s="19">
        <v>2</v>
      </c>
      <c r="O30" s="19">
        <v>2</v>
      </c>
      <c r="P30" s="19">
        <v>2</v>
      </c>
      <c r="Q30" s="19">
        <v>2</v>
      </c>
      <c r="R30" s="19">
        <v>2</v>
      </c>
      <c r="S30" s="19">
        <v>1</v>
      </c>
      <c r="T30" s="19" t="s">
        <v>119</v>
      </c>
      <c r="U30" s="25"/>
      <c r="V30" s="19"/>
      <c r="W30" s="19"/>
      <c r="X30" s="19"/>
      <c r="Y30" s="19"/>
    </row>
    <row r="31" spans="1:25" ht="22.5" customHeight="1" x14ac:dyDescent="0.25">
      <c r="A31" s="2">
        <v>46064.451384768516</v>
      </c>
      <c r="B31" s="3" t="s">
        <v>120</v>
      </c>
      <c r="C31" s="3" t="s">
        <v>121</v>
      </c>
      <c r="D31" s="3">
        <v>22</v>
      </c>
      <c r="E31" s="3">
        <v>4</v>
      </c>
      <c r="F31" s="3">
        <v>4</v>
      </c>
      <c r="G31" s="3">
        <v>4</v>
      </c>
      <c r="H31" s="3">
        <v>4</v>
      </c>
      <c r="I31" s="3">
        <v>4</v>
      </c>
      <c r="J31" s="3">
        <v>4</v>
      </c>
      <c r="K31" s="3">
        <v>4</v>
      </c>
      <c r="L31" s="3">
        <v>4</v>
      </c>
      <c r="M31" s="3">
        <v>4</v>
      </c>
      <c r="N31" s="3">
        <v>4</v>
      </c>
      <c r="O31" s="3">
        <v>4</v>
      </c>
      <c r="P31" s="3">
        <v>4</v>
      </c>
      <c r="Q31" s="3">
        <v>4</v>
      </c>
      <c r="R31" s="3">
        <v>4</v>
      </c>
      <c r="S31" s="3">
        <v>4</v>
      </c>
      <c r="T31" s="3" t="s">
        <v>90</v>
      </c>
      <c r="U31" s="18"/>
      <c r="V31" s="3"/>
      <c r="W31" s="3"/>
      <c r="X31" s="3"/>
      <c r="Y31" s="3"/>
    </row>
    <row r="32" spans="1:25" ht="22.5" customHeight="1" x14ac:dyDescent="0.25">
      <c r="A32" s="2">
        <v>46064.451810046296</v>
      </c>
      <c r="B32" s="3" t="s">
        <v>122</v>
      </c>
      <c r="C32" s="3" t="s">
        <v>123</v>
      </c>
      <c r="D32" s="3" t="s">
        <v>124</v>
      </c>
      <c r="E32" s="3">
        <v>3</v>
      </c>
      <c r="F32" s="3">
        <v>3</v>
      </c>
      <c r="G32" s="3">
        <v>2</v>
      </c>
      <c r="H32" s="3">
        <v>3</v>
      </c>
      <c r="I32" s="3">
        <v>3</v>
      </c>
      <c r="J32" s="3">
        <v>4</v>
      </c>
      <c r="K32" s="3">
        <v>3</v>
      </c>
      <c r="L32" s="3">
        <v>3</v>
      </c>
      <c r="M32" s="3">
        <v>3</v>
      </c>
      <c r="N32" s="3">
        <v>3</v>
      </c>
      <c r="O32" s="3">
        <v>3</v>
      </c>
      <c r="P32" s="3">
        <v>2</v>
      </c>
      <c r="Q32" s="3">
        <v>3</v>
      </c>
      <c r="R32" s="3">
        <v>4</v>
      </c>
      <c r="S32" s="3">
        <v>3</v>
      </c>
      <c r="T32" s="3" t="s">
        <v>26</v>
      </c>
      <c r="U32" s="18"/>
      <c r="V32" s="3"/>
      <c r="W32" s="3"/>
      <c r="X32" s="3"/>
      <c r="Y32" s="3"/>
    </row>
    <row r="33" spans="1:25" ht="22.5" customHeight="1" x14ac:dyDescent="0.25">
      <c r="A33" s="2">
        <v>46064.451858078704</v>
      </c>
      <c r="B33" s="3" t="s">
        <v>125</v>
      </c>
      <c r="C33" s="3" t="s">
        <v>126</v>
      </c>
      <c r="D33" s="3" t="s">
        <v>127</v>
      </c>
      <c r="E33" s="3">
        <v>3</v>
      </c>
      <c r="F33" s="3">
        <v>3</v>
      </c>
      <c r="G33" s="3">
        <v>3</v>
      </c>
      <c r="H33" s="3">
        <v>3</v>
      </c>
      <c r="I33" s="3">
        <v>4</v>
      </c>
      <c r="J33" s="3">
        <v>4</v>
      </c>
      <c r="K33" s="3">
        <v>3</v>
      </c>
      <c r="L33" s="3">
        <v>3</v>
      </c>
      <c r="M33" s="3">
        <v>3</v>
      </c>
      <c r="N33" s="3">
        <v>4</v>
      </c>
      <c r="O33" s="3">
        <v>4</v>
      </c>
      <c r="P33" s="3">
        <v>2</v>
      </c>
      <c r="Q33" s="3">
        <v>4</v>
      </c>
      <c r="R33" s="3">
        <v>4</v>
      </c>
      <c r="S33" s="3">
        <v>3</v>
      </c>
      <c r="T33" s="3" t="s">
        <v>30</v>
      </c>
      <c r="U33" s="18"/>
      <c r="V33" s="3"/>
      <c r="W33" s="3"/>
      <c r="X33" s="3"/>
      <c r="Y33" s="3"/>
    </row>
    <row r="34" spans="1:25" ht="22.5" customHeight="1" x14ac:dyDescent="0.25">
      <c r="A34" s="4">
        <v>46064.429019560186</v>
      </c>
      <c r="B34" s="5" t="s">
        <v>128</v>
      </c>
      <c r="C34" s="5" t="s">
        <v>129</v>
      </c>
      <c r="D34" s="5" t="s">
        <v>130</v>
      </c>
      <c r="E34" s="6">
        <v>3</v>
      </c>
      <c r="F34" s="6">
        <v>4</v>
      </c>
      <c r="G34" s="6">
        <v>4</v>
      </c>
      <c r="H34" s="6">
        <v>3</v>
      </c>
      <c r="I34" s="6">
        <v>3</v>
      </c>
      <c r="J34" s="6">
        <v>4</v>
      </c>
      <c r="K34" s="6">
        <v>3</v>
      </c>
      <c r="L34" s="6">
        <v>4</v>
      </c>
      <c r="M34" s="6">
        <v>3</v>
      </c>
      <c r="N34" s="6">
        <v>4</v>
      </c>
      <c r="O34" s="6">
        <v>4</v>
      </c>
      <c r="P34" s="6">
        <v>3</v>
      </c>
      <c r="Q34" s="6">
        <v>3</v>
      </c>
      <c r="R34" s="6">
        <v>4</v>
      </c>
      <c r="S34" s="7">
        <v>4</v>
      </c>
      <c r="T34" s="3" t="s">
        <v>131</v>
      </c>
      <c r="U34" s="18"/>
      <c r="V34" s="8"/>
      <c r="W34" s="8"/>
      <c r="X34" s="8"/>
      <c r="Y34" s="8"/>
    </row>
    <row r="35" spans="1:25" ht="22.5" customHeight="1" x14ac:dyDescent="0.25">
      <c r="A35" s="9">
        <v>46064.444584814817</v>
      </c>
      <c r="B35" s="10" t="s">
        <v>132</v>
      </c>
      <c r="C35" s="10" t="s">
        <v>133</v>
      </c>
      <c r="D35" s="10" t="s">
        <v>134</v>
      </c>
      <c r="E35" s="11">
        <v>3</v>
      </c>
      <c r="F35" s="11">
        <v>4</v>
      </c>
      <c r="G35" s="11">
        <v>4</v>
      </c>
      <c r="H35" s="11">
        <v>3</v>
      </c>
      <c r="I35" s="11">
        <v>4</v>
      </c>
      <c r="J35" s="11">
        <v>4</v>
      </c>
      <c r="K35" s="11">
        <v>3</v>
      </c>
      <c r="L35" s="11">
        <v>4</v>
      </c>
      <c r="M35" s="11">
        <v>4</v>
      </c>
      <c r="N35" s="11">
        <v>3</v>
      </c>
      <c r="O35" s="11">
        <v>4</v>
      </c>
      <c r="P35" s="11">
        <v>3</v>
      </c>
      <c r="Q35" s="11">
        <v>4</v>
      </c>
      <c r="R35" s="11">
        <v>3</v>
      </c>
      <c r="S35" s="12">
        <v>4</v>
      </c>
      <c r="T35" s="3" t="s">
        <v>97</v>
      </c>
      <c r="U35" s="18"/>
      <c r="V35" s="8"/>
      <c r="W35" s="8"/>
      <c r="X35" s="8"/>
      <c r="Y35" s="8"/>
    </row>
    <row r="36" spans="1:25" ht="22.5" customHeight="1" x14ac:dyDescent="0.25">
      <c r="A36" s="9">
        <v>46064.457635057872</v>
      </c>
      <c r="B36" s="10" t="s">
        <v>135</v>
      </c>
      <c r="C36" s="10" t="s">
        <v>136</v>
      </c>
      <c r="D36" s="10" t="s">
        <v>137</v>
      </c>
      <c r="E36" s="11">
        <v>4</v>
      </c>
      <c r="F36" s="11">
        <v>3</v>
      </c>
      <c r="G36" s="11">
        <v>4</v>
      </c>
      <c r="H36" s="11">
        <v>4</v>
      </c>
      <c r="I36" s="11">
        <v>3</v>
      </c>
      <c r="J36" s="11">
        <v>3</v>
      </c>
      <c r="K36" s="11">
        <v>4</v>
      </c>
      <c r="L36" s="11">
        <v>3</v>
      </c>
      <c r="M36" s="11">
        <v>4</v>
      </c>
      <c r="N36" s="11">
        <v>3</v>
      </c>
      <c r="O36" s="11">
        <v>4</v>
      </c>
      <c r="P36" s="11">
        <v>4</v>
      </c>
      <c r="Q36" s="11">
        <v>3</v>
      </c>
      <c r="R36" s="11">
        <v>4</v>
      </c>
      <c r="S36" s="12">
        <v>3</v>
      </c>
      <c r="T36" s="3" t="s">
        <v>131</v>
      </c>
      <c r="U36" s="18"/>
      <c r="V36" s="8"/>
      <c r="W36" s="8"/>
      <c r="X36" s="8"/>
      <c r="Y36" s="8"/>
    </row>
    <row r="37" spans="1:25" ht="22.5" customHeight="1" x14ac:dyDescent="0.25">
      <c r="A37" s="9">
        <v>46064.463230416666</v>
      </c>
      <c r="B37" s="10" t="s">
        <v>138</v>
      </c>
      <c r="C37" s="10" t="s">
        <v>139</v>
      </c>
      <c r="D37" s="10" t="s">
        <v>140</v>
      </c>
      <c r="E37" s="11">
        <v>4</v>
      </c>
      <c r="F37" s="11">
        <v>3</v>
      </c>
      <c r="G37" s="11">
        <v>4</v>
      </c>
      <c r="H37" s="11">
        <v>3</v>
      </c>
      <c r="I37" s="11">
        <v>3</v>
      </c>
      <c r="J37" s="11">
        <v>4</v>
      </c>
      <c r="K37" s="11">
        <v>3</v>
      </c>
      <c r="L37" s="11">
        <v>3</v>
      </c>
      <c r="M37" s="11">
        <v>4</v>
      </c>
      <c r="N37" s="11">
        <v>3</v>
      </c>
      <c r="O37" s="11">
        <v>4</v>
      </c>
      <c r="P37" s="11">
        <v>4</v>
      </c>
      <c r="Q37" s="11">
        <v>3</v>
      </c>
      <c r="R37" s="11">
        <v>4</v>
      </c>
      <c r="S37" s="12">
        <v>3</v>
      </c>
      <c r="T37" s="3" t="s">
        <v>141</v>
      </c>
      <c r="U37" s="18"/>
      <c r="V37" s="8"/>
      <c r="W37" s="8"/>
      <c r="X37" s="8"/>
      <c r="Y37" s="8"/>
    </row>
    <row r="38" spans="1:25" ht="22.5" customHeight="1" x14ac:dyDescent="0.25">
      <c r="A38" s="9">
        <v>46064.47082938657</v>
      </c>
      <c r="B38" s="10" t="s">
        <v>142</v>
      </c>
      <c r="C38" s="10" t="s">
        <v>143</v>
      </c>
      <c r="D38" s="10" t="s">
        <v>144</v>
      </c>
      <c r="E38" s="11">
        <v>4</v>
      </c>
      <c r="F38" s="11">
        <v>3</v>
      </c>
      <c r="G38" s="11">
        <v>4</v>
      </c>
      <c r="H38" s="11">
        <v>3</v>
      </c>
      <c r="I38" s="11">
        <v>3</v>
      </c>
      <c r="J38" s="11">
        <v>4</v>
      </c>
      <c r="K38" s="11">
        <v>3</v>
      </c>
      <c r="L38" s="11">
        <v>3</v>
      </c>
      <c r="M38" s="11">
        <v>4</v>
      </c>
      <c r="N38" s="11">
        <v>3</v>
      </c>
      <c r="O38" s="11">
        <v>3</v>
      </c>
      <c r="P38" s="11">
        <v>4</v>
      </c>
      <c r="Q38" s="11">
        <v>3</v>
      </c>
      <c r="R38" s="11">
        <v>3</v>
      </c>
      <c r="S38" s="12">
        <v>4</v>
      </c>
      <c r="T38" s="3" t="s">
        <v>48</v>
      </c>
      <c r="U38" s="18"/>
      <c r="V38" s="8"/>
      <c r="W38" s="8"/>
      <c r="X38" s="8"/>
      <c r="Y38" s="8"/>
    </row>
    <row r="39" spans="1:25" ht="22.5" customHeight="1" x14ac:dyDescent="0.25">
      <c r="A39" s="9">
        <v>46064.474001145834</v>
      </c>
      <c r="B39" s="10" t="s">
        <v>145</v>
      </c>
      <c r="C39" s="10" t="s">
        <v>146</v>
      </c>
      <c r="D39" s="10" t="s">
        <v>147</v>
      </c>
      <c r="E39" s="11">
        <v>4</v>
      </c>
      <c r="F39" s="11">
        <v>3</v>
      </c>
      <c r="G39" s="11">
        <v>4</v>
      </c>
      <c r="H39" s="11">
        <v>3</v>
      </c>
      <c r="I39" s="11">
        <v>4</v>
      </c>
      <c r="J39" s="11">
        <v>3</v>
      </c>
      <c r="K39" s="11">
        <v>3</v>
      </c>
      <c r="L39" s="11">
        <v>4</v>
      </c>
      <c r="M39" s="11">
        <v>3</v>
      </c>
      <c r="N39" s="11">
        <v>4</v>
      </c>
      <c r="O39" s="11">
        <v>3</v>
      </c>
      <c r="P39" s="11">
        <v>4</v>
      </c>
      <c r="Q39" s="11">
        <v>4</v>
      </c>
      <c r="R39" s="11">
        <v>3</v>
      </c>
      <c r="S39" s="12">
        <v>3</v>
      </c>
      <c r="T39" s="3" t="s">
        <v>141</v>
      </c>
      <c r="U39" s="18"/>
      <c r="V39" s="8"/>
      <c r="W39" s="8"/>
      <c r="X39" s="8"/>
      <c r="Y39" s="8"/>
    </row>
    <row r="40" spans="1:25" ht="22.5" customHeight="1" x14ac:dyDescent="0.25">
      <c r="A40" s="4">
        <v>46064.477517199077</v>
      </c>
      <c r="B40" s="5" t="s">
        <v>148</v>
      </c>
      <c r="C40" s="5" t="s">
        <v>149</v>
      </c>
      <c r="D40" s="5" t="s">
        <v>150</v>
      </c>
      <c r="E40" s="6">
        <v>4</v>
      </c>
      <c r="F40" s="6">
        <v>3</v>
      </c>
      <c r="G40" s="6">
        <v>4</v>
      </c>
      <c r="H40" s="6">
        <v>3</v>
      </c>
      <c r="I40" s="6">
        <v>4</v>
      </c>
      <c r="J40" s="6">
        <v>3</v>
      </c>
      <c r="K40" s="6">
        <v>4</v>
      </c>
      <c r="L40" s="6">
        <v>4</v>
      </c>
      <c r="M40" s="6">
        <v>3</v>
      </c>
      <c r="N40" s="6">
        <v>4</v>
      </c>
      <c r="O40" s="6">
        <v>3</v>
      </c>
      <c r="P40" s="6">
        <v>3</v>
      </c>
      <c r="Q40" s="6">
        <v>4</v>
      </c>
      <c r="R40" s="6">
        <v>3</v>
      </c>
      <c r="S40" s="7">
        <v>4</v>
      </c>
      <c r="T40" s="3" t="s">
        <v>131</v>
      </c>
      <c r="U40" s="18"/>
      <c r="V40" s="8"/>
      <c r="W40" s="8"/>
      <c r="X40" s="8"/>
      <c r="Y40" s="8"/>
    </row>
    <row r="41" spans="1:25" ht="22.5" customHeight="1" x14ac:dyDescent="0.25">
      <c r="A41" s="4">
        <v>46064.478099907406</v>
      </c>
      <c r="B41" s="5" t="s">
        <v>151</v>
      </c>
      <c r="C41" s="5" t="s">
        <v>152</v>
      </c>
      <c r="D41" s="5" t="s">
        <v>153</v>
      </c>
      <c r="E41" s="6">
        <v>4</v>
      </c>
      <c r="F41" s="6">
        <v>3</v>
      </c>
      <c r="G41" s="6">
        <v>4</v>
      </c>
      <c r="H41" s="6">
        <v>1</v>
      </c>
      <c r="I41" s="6">
        <v>4</v>
      </c>
      <c r="J41" s="6">
        <v>4</v>
      </c>
      <c r="K41" s="6">
        <v>2</v>
      </c>
      <c r="L41" s="6">
        <v>2</v>
      </c>
      <c r="M41" s="6">
        <v>3</v>
      </c>
      <c r="N41" s="6">
        <v>4</v>
      </c>
      <c r="O41" s="6">
        <v>4</v>
      </c>
      <c r="P41" s="6">
        <v>3</v>
      </c>
      <c r="Q41" s="6">
        <v>1</v>
      </c>
      <c r="R41" s="6">
        <v>3</v>
      </c>
      <c r="S41" s="7">
        <v>2</v>
      </c>
      <c r="T41" s="3" t="s">
        <v>104</v>
      </c>
      <c r="U41" s="18"/>
      <c r="V41" s="8"/>
      <c r="W41" s="8"/>
      <c r="X41" s="8"/>
      <c r="Y41" s="8"/>
    </row>
    <row r="42" spans="1:25" ht="22.5" customHeight="1" x14ac:dyDescent="0.25">
      <c r="A42" s="9">
        <v>46064.481279780091</v>
      </c>
      <c r="B42" s="10" t="s">
        <v>154</v>
      </c>
      <c r="C42" s="10" t="s">
        <v>155</v>
      </c>
      <c r="D42" s="10" t="s">
        <v>156</v>
      </c>
      <c r="E42" s="11">
        <v>4</v>
      </c>
      <c r="F42" s="11">
        <v>3</v>
      </c>
      <c r="G42" s="11">
        <v>1</v>
      </c>
      <c r="H42" s="11">
        <v>2</v>
      </c>
      <c r="I42" s="11">
        <v>3</v>
      </c>
      <c r="J42" s="11">
        <v>4</v>
      </c>
      <c r="K42" s="11">
        <v>3</v>
      </c>
      <c r="L42" s="11">
        <v>2</v>
      </c>
      <c r="M42" s="11">
        <v>3</v>
      </c>
      <c r="N42" s="11">
        <v>4</v>
      </c>
      <c r="O42" s="11">
        <v>1</v>
      </c>
      <c r="P42" s="11">
        <v>2</v>
      </c>
      <c r="Q42" s="11">
        <v>3</v>
      </c>
      <c r="R42" s="11">
        <v>4</v>
      </c>
      <c r="S42" s="12">
        <v>3</v>
      </c>
      <c r="T42" s="3" t="s">
        <v>56</v>
      </c>
      <c r="U42" s="18"/>
      <c r="V42" s="13"/>
      <c r="W42" s="13"/>
      <c r="X42" s="13"/>
      <c r="Y42" s="13"/>
    </row>
    <row r="43" spans="1:25" ht="22.5" customHeight="1" x14ac:dyDescent="0.25">
      <c r="A43" s="4">
        <v>46064.481719606483</v>
      </c>
      <c r="B43" s="5" t="s">
        <v>157</v>
      </c>
      <c r="C43" s="5" t="s">
        <v>158</v>
      </c>
      <c r="D43" s="5" t="s">
        <v>159</v>
      </c>
      <c r="E43" s="6">
        <v>4</v>
      </c>
      <c r="F43" s="6">
        <v>3</v>
      </c>
      <c r="G43" s="6">
        <v>1</v>
      </c>
      <c r="H43" s="6">
        <v>2</v>
      </c>
      <c r="I43" s="6">
        <v>3</v>
      </c>
      <c r="J43" s="6">
        <v>3</v>
      </c>
      <c r="K43" s="6">
        <v>4</v>
      </c>
      <c r="L43" s="6">
        <v>4</v>
      </c>
      <c r="M43" s="6">
        <v>3</v>
      </c>
      <c r="N43" s="6">
        <v>2</v>
      </c>
      <c r="O43" s="6">
        <v>3</v>
      </c>
      <c r="P43" s="6">
        <v>4</v>
      </c>
      <c r="Q43" s="6">
        <v>4</v>
      </c>
      <c r="R43" s="6">
        <v>1</v>
      </c>
      <c r="S43" s="7">
        <v>2</v>
      </c>
      <c r="T43" s="3" t="s">
        <v>52</v>
      </c>
      <c r="U43" s="18"/>
      <c r="V43" s="13"/>
      <c r="W43" s="13"/>
      <c r="X43" s="13"/>
      <c r="Y43" s="13"/>
    </row>
    <row r="44" spans="1:25" ht="22.5" customHeight="1" x14ac:dyDescent="0.25">
      <c r="A44" s="9">
        <v>46064.482214780088</v>
      </c>
      <c r="B44" s="10" t="s">
        <v>160</v>
      </c>
      <c r="C44" s="10" t="s">
        <v>161</v>
      </c>
      <c r="D44" s="10" t="s">
        <v>162</v>
      </c>
      <c r="E44" s="11">
        <v>3</v>
      </c>
      <c r="F44" s="11">
        <v>1</v>
      </c>
      <c r="G44" s="11">
        <v>2</v>
      </c>
      <c r="H44" s="11">
        <v>3</v>
      </c>
      <c r="I44" s="11">
        <v>4</v>
      </c>
      <c r="J44" s="11">
        <v>3</v>
      </c>
      <c r="K44" s="11">
        <v>3</v>
      </c>
      <c r="L44" s="11">
        <v>2</v>
      </c>
      <c r="M44" s="11">
        <v>4</v>
      </c>
      <c r="N44" s="11">
        <v>3</v>
      </c>
      <c r="O44" s="11">
        <v>1</v>
      </c>
      <c r="P44" s="11">
        <v>2</v>
      </c>
      <c r="Q44" s="11">
        <v>3</v>
      </c>
      <c r="R44" s="11">
        <v>4</v>
      </c>
      <c r="S44" s="12">
        <v>3</v>
      </c>
      <c r="T44" s="3" t="s">
        <v>163</v>
      </c>
      <c r="U44" s="18"/>
      <c r="V44" s="13"/>
      <c r="W44" s="13"/>
      <c r="X44" s="13"/>
      <c r="Y44" s="13"/>
    </row>
    <row r="45" spans="1:25" ht="22.5" customHeight="1" x14ac:dyDescent="0.25">
      <c r="A45" s="9">
        <v>46064.48424435185</v>
      </c>
      <c r="B45" s="10" t="s">
        <v>164</v>
      </c>
      <c r="C45" s="10" t="s">
        <v>165</v>
      </c>
      <c r="D45" s="10" t="s">
        <v>166</v>
      </c>
      <c r="E45" s="11">
        <v>4</v>
      </c>
      <c r="F45" s="11">
        <v>1</v>
      </c>
      <c r="G45" s="11">
        <v>2</v>
      </c>
      <c r="H45" s="11">
        <v>3</v>
      </c>
      <c r="I45" s="11">
        <v>4</v>
      </c>
      <c r="J45" s="11">
        <v>3</v>
      </c>
      <c r="K45" s="11">
        <v>2</v>
      </c>
      <c r="L45" s="11">
        <v>3</v>
      </c>
      <c r="M45" s="11">
        <v>3</v>
      </c>
      <c r="N45" s="11">
        <v>4</v>
      </c>
      <c r="O45" s="11">
        <v>4</v>
      </c>
      <c r="P45" s="11">
        <v>3</v>
      </c>
      <c r="Q45" s="11">
        <v>1</v>
      </c>
      <c r="R45" s="11">
        <v>3</v>
      </c>
      <c r="S45" s="12">
        <v>3</v>
      </c>
      <c r="T45" s="3" t="s">
        <v>52</v>
      </c>
      <c r="U45" s="18"/>
      <c r="V45" s="13"/>
      <c r="W45" s="13"/>
      <c r="X45" s="13"/>
      <c r="Y45" s="13"/>
    </row>
    <row r="46" spans="1:25" ht="22.5" customHeight="1" x14ac:dyDescent="0.25">
      <c r="A46" s="4">
        <v>46064.484778437502</v>
      </c>
      <c r="B46" s="5" t="s">
        <v>167</v>
      </c>
      <c r="C46" s="5" t="s">
        <v>168</v>
      </c>
      <c r="D46" s="5" t="s">
        <v>169</v>
      </c>
      <c r="E46" s="6">
        <v>4</v>
      </c>
      <c r="F46" s="6">
        <v>3</v>
      </c>
      <c r="G46" s="6">
        <v>1</v>
      </c>
      <c r="H46" s="6">
        <v>2</v>
      </c>
      <c r="I46" s="6">
        <v>3</v>
      </c>
      <c r="J46" s="6">
        <v>4</v>
      </c>
      <c r="K46" s="6">
        <v>3</v>
      </c>
      <c r="L46" s="6">
        <v>2</v>
      </c>
      <c r="M46" s="6">
        <v>3</v>
      </c>
      <c r="N46" s="6">
        <v>4</v>
      </c>
      <c r="O46" s="6">
        <v>4</v>
      </c>
      <c r="P46" s="6">
        <v>1</v>
      </c>
      <c r="Q46" s="6">
        <v>2</v>
      </c>
      <c r="R46" s="6">
        <v>3</v>
      </c>
      <c r="S46" s="7">
        <v>4</v>
      </c>
      <c r="T46" s="3" t="s">
        <v>52</v>
      </c>
      <c r="U46" s="18"/>
      <c r="V46" s="13"/>
      <c r="W46" s="13"/>
      <c r="X46" s="13"/>
      <c r="Y46" s="13"/>
    </row>
    <row r="47" spans="1:25" ht="22.5" customHeight="1" x14ac:dyDescent="0.25">
      <c r="A47" s="9">
        <v>46064.485316215279</v>
      </c>
      <c r="B47" s="10" t="s">
        <v>170</v>
      </c>
      <c r="C47" s="10" t="s">
        <v>58</v>
      </c>
      <c r="D47" s="10" t="s">
        <v>171</v>
      </c>
      <c r="E47" s="11">
        <v>4</v>
      </c>
      <c r="F47" s="11">
        <v>3</v>
      </c>
      <c r="G47" s="11">
        <v>1</v>
      </c>
      <c r="H47" s="11">
        <v>2</v>
      </c>
      <c r="I47" s="11">
        <v>3</v>
      </c>
      <c r="J47" s="11">
        <v>4</v>
      </c>
      <c r="K47" s="11">
        <v>3</v>
      </c>
      <c r="L47" s="11">
        <v>2</v>
      </c>
      <c r="M47" s="11">
        <v>3</v>
      </c>
      <c r="N47" s="11">
        <v>3</v>
      </c>
      <c r="O47" s="11">
        <v>3</v>
      </c>
      <c r="P47" s="11">
        <v>4</v>
      </c>
      <c r="Q47" s="11">
        <v>2</v>
      </c>
      <c r="R47" s="11">
        <v>3</v>
      </c>
      <c r="S47" s="12">
        <v>3</v>
      </c>
      <c r="T47" s="3" t="s">
        <v>52</v>
      </c>
      <c r="U47" s="18"/>
      <c r="V47" s="13"/>
      <c r="W47" s="13"/>
      <c r="X47" s="13"/>
      <c r="Y47" s="13"/>
    </row>
    <row r="48" spans="1:25" ht="22.5" customHeight="1" x14ac:dyDescent="0.25">
      <c r="A48" s="4">
        <v>46064.488766238428</v>
      </c>
      <c r="B48" s="5" t="s">
        <v>172</v>
      </c>
      <c r="C48" s="5" t="s">
        <v>173</v>
      </c>
      <c r="D48" s="5" t="s">
        <v>174</v>
      </c>
      <c r="E48" s="6">
        <v>4</v>
      </c>
      <c r="F48" s="6">
        <v>3</v>
      </c>
      <c r="G48" s="6">
        <v>1</v>
      </c>
      <c r="H48" s="6">
        <v>2</v>
      </c>
      <c r="I48" s="6">
        <v>4</v>
      </c>
      <c r="J48" s="6">
        <v>3</v>
      </c>
      <c r="K48" s="6">
        <v>2</v>
      </c>
      <c r="L48" s="6">
        <v>4</v>
      </c>
      <c r="M48" s="6">
        <v>3</v>
      </c>
      <c r="N48" s="6">
        <v>3</v>
      </c>
      <c r="O48" s="6">
        <v>2</v>
      </c>
      <c r="P48" s="6">
        <v>3</v>
      </c>
      <c r="Q48" s="6">
        <v>1</v>
      </c>
      <c r="R48" s="6">
        <v>2</v>
      </c>
      <c r="S48" s="7">
        <v>3</v>
      </c>
      <c r="T48" s="3" t="s">
        <v>175</v>
      </c>
      <c r="U48" s="18"/>
      <c r="V48" s="13"/>
      <c r="W48" s="13"/>
      <c r="X48" s="13"/>
      <c r="Y48" s="13"/>
    </row>
    <row r="49" spans="1:25" ht="22.5" customHeight="1" x14ac:dyDescent="0.25">
      <c r="A49" s="4">
        <v>46064.492311747686</v>
      </c>
      <c r="B49" s="5" t="s">
        <v>176</v>
      </c>
      <c r="C49" s="5" t="s">
        <v>177</v>
      </c>
      <c r="D49" s="5" t="s">
        <v>178</v>
      </c>
      <c r="E49" s="6">
        <v>4</v>
      </c>
      <c r="F49" s="6">
        <v>3</v>
      </c>
      <c r="G49" s="6">
        <v>4</v>
      </c>
      <c r="H49" s="6">
        <v>4</v>
      </c>
      <c r="I49" s="6">
        <v>3</v>
      </c>
      <c r="J49" s="6">
        <v>4</v>
      </c>
      <c r="K49" s="6">
        <v>4</v>
      </c>
      <c r="L49" s="6">
        <v>3</v>
      </c>
      <c r="M49" s="6">
        <v>4</v>
      </c>
      <c r="N49" s="6">
        <v>3</v>
      </c>
      <c r="O49" s="6">
        <v>3</v>
      </c>
      <c r="P49" s="6">
        <v>4</v>
      </c>
      <c r="Q49" s="6">
        <v>4</v>
      </c>
      <c r="R49" s="6">
        <v>3</v>
      </c>
      <c r="S49" s="7">
        <v>3</v>
      </c>
      <c r="T49" s="3" t="s">
        <v>131</v>
      </c>
      <c r="U49" s="18"/>
      <c r="V49" s="13"/>
      <c r="W49" s="13"/>
      <c r="X49" s="13"/>
      <c r="Y49" s="13"/>
    </row>
    <row r="50" spans="1:25" ht="22.5" customHeight="1" x14ac:dyDescent="0.25">
      <c r="A50" s="4">
        <v>46064.494534247686</v>
      </c>
      <c r="B50" s="5" t="s">
        <v>179</v>
      </c>
      <c r="C50" s="5" t="s">
        <v>180</v>
      </c>
      <c r="D50" s="5" t="s">
        <v>181</v>
      </c>
      <c r="E50" s="6">
        <v>4</v>
      </c>
      <c r="F50" s="6">
        <v>3</v>
      </c>
      <c r="G50" s="6">
        <v>4</v>
      </c>
      <c r="H50" s="6">
        <v>3</v>
      </c>
      <c r="I50" s="6">
        <v>4</v>
      </c>
      <c r="J50" s="6">
        <v>3</v>
      </c>
      <c r="K50" s="6">
        <v>4</v>
      </c>
      <c r="L50" s="6">
        <v>4</v>
      </c>
      <c r="M50" s="6">
        <v>3</v>
      </c>
      <c r="N50" s="6">
        <v>3</v>
      </c>
      <c r="O50" s="6">
        <v>4</v>
      </c>
      <c r="P50" s="6">
        <v>3</v>
      </c>
      <c r="Q50" s="6">
        <v>3</v>
      </c>
      <c r="R50" s="6">
        <v>4</v>
      </c>
      <c r="S50" s="7">
        <v>4</v>
      </c>
      <c r="T50" s="3" t="s">
        <v>131</v>
      </c>
      <c r="U50" s="18"/>
      <c r="V50" s="13"/>
      <c r="W50" s="13"/>
      <c r="X50" s="13"/>
      <c r="Y50" s="13"/>
    </row>
    <row r="51" spans="1:25" ht="22.5" customHeight="1" x14ac:dyDescent="0.25">
      <c r="A51" s="4">
        <v>46064.495619814814</v>
      </c>
      <c r="B51" s="5" t="s">
        <v>182</v>
      </c>
      <c r="C51" s="5" t="s">
        <v>183</v>
      </c>
      <c r="D51" s="5" t="s">
        <v>184</v>
      </c>
      <c r="E51" s="6">
        <v>4</v>
      </c>
      <c r="F51" s="6">
        <v>3</v>
      </c>
      <c r="G51" s="6">
        <v>4</v>
      </c>
      <c r="H51" s="6">
        <v>4</v>
      </c>
      <c r="I51" s="6">
        <v>3</v>
      </c>
      <c r="J51" s="6">
        <v>4</v>
      </c>
      <c r="K51" s="6">
        <v>3</v>
      </c>
      <c r="L51" s="6">
        <v>3</v>
      </c>
      <c r="M51" s="6">
        <v>4</v>
      </c>
      <c r="N51" s="6">
        <v>3</v>
      </c>
      <c r="O51" s="6">
        <v>4</v>
      </c>
      <c r="P51" s="6">
        <v>3</v>
      </c>
      <c r="Q51" s="6">
        <v>4</v>
      </c>
      <c r="R51" s="6">
        <v>3</v>
      </c>
      <c r="S51" s="7">
        <v>3</v>
      </c>
      <c r="T51" s="3" t="s">
        <v>141</v>
      </c>
      <c r="U51" s="18"/>
      <c r="V51" s="13"/>
      <c r="W51" s="13"/>
      <c r="X51" s="13"/>
      <c r="Y51" s="13"/>
    </row>
    <row r="52" spans="1:25" ht="22.5" customHeight="1" x14ac:dyDescent="0.25">
      <c r="A52" s="4">
        <v>46064.503771550924</v>
      </c>
      <c r="B52" s="5" t="s">
        <v>185</v>
      </c>
      <c r="C52" s="5" t="s">
        <v>186</v>
      </c>
      <c r="D52" s="5" t="s">
        <v>187</v>
      </c>
      <c r="E52" s="6">
        <v>4</v>
      </c>
      <c r="F52" s="6">
        <v>3</v>
      </c>
      <c r="G52" s="6">
        <v>4</v>
      </c>
      <c r="H52" s="6">
        <v>3</v>
      </c>
      <c r="I52" s="6">
        <v>4</v>
      </c>
      <c r="J52" s="6">
        <v>3</v>
      </c>
      <c r="K52" s="6">
        <v>4</v>
      </c>
      <c r="L52" s="6">
        <v>3</v>
      </c>
      <c r="M52" s="6">
        <v>4</v>
      </c>
      <c r="N52" s="6">
        <v>3</v>
      </c>
      <c r="O52" s="6">
        <v>4</v>
      </c>
      <c r="P52" s="6">
        <v>4</v>
      </c>
      <c r="Q52" s="6">
        <v>3</v>
      </c>
      <c r="R52" s="6">
        <v>4</v>
      </c>
      <c r="S52" s="7">
        <v>4</v>
      </c>
      <c r="T52" s="3" t="s">
        <v>97</v>
      </c>
      <c r="U52" s="18"/>
      <c r="V52" s="13"/>
      <c r="W52" s="13"/>
      <c r="X52" s="13"/>
      <c r="Y52" s="13"/>
    </row>
    <row r="53" spans="1:25" ht="22.5" customHeight="1" x14ac:dyDescent="0.25">
      <c r="A53" s="4">
        <v>46064.50734895833</v>
      </c>
      <c r="B53" s="5" t="s">
        <v>188</v>
      </c>
      <c r="C53" s="5" t="s">
        <v>189</v>
      </c>
      <c r="D53" s="5" t="s">
        <v>190</v>
      </c>
      <c r="E53" s="6">
        <v>4</v>
      </c>
      <c r="F53" s="6">
        <v>3</v>
      </c>
      <c r="G53" s="6">
        <v>4</v>
      </c>
      <c r="H53" s="6">
        <v>3</v>
      </c>
      <c r="I53" s="6">
        <v>4</v>
      </c>
      <c r="J53" s="6">
        <v>4</v>
      </c>
      <c r="K53" s="6">
        <v>3</v>
      </c>
      <c r="L53" s="6">
        <v>4</v>
      </c>
      <c r="M53" s="6">
        <v>3</v>
      </c>
      <c r="N53" s="6">
        <v>4</v>
      </c>
      <c r="O53" s="6">
        <v>4</v>
      </c>
      <c r="P53" s="6">
        <v>3</v>
      </c>
      <c r="Q53" s="6">
        <v>4</v>
      </c>
      <c r="R53" s="6">
        <v>4</v>
      </c>
      <c r="S53" s="7">
        <v>3</v>
      </c>
      <c r="T53" s="3" t="s">
        <v>97</v>
      </c>
      <c r="U53" s="18"/>
      <c r="V53" s="13"/>
      <c r="W53" s="13"/>
      <c r="X53" s="13"/>
      <c r="Y53" s="13"/>
    </row>
    <row r="54" spans="1:25" ht="22.5" customHeight="1" x14ac:dyDescent="0.25">
      <c r="A54" s="4">
        <v>46064.331051504632</v>
      </c>
      <c r="B54" s="5" t="s">
        <v>191</v>
      </c>
      <c r="C54" s="5" t="s">
        <v>192</v>
      </c>
      <c r="D54" s="5" t="s">
        <v>193</v>
      </c>
      <c r="E54" s="6">
        <v>3</v>
      </c>
      <c r="F54" s="6">
        <v>4</v>
      </c>
      <c r="G54" s="6">
        <v>3</v>
      </c>
      <c r="H54" s="6">
        <v>3</v>
      </c>
      <c r="I54" s="6">
        <v>3</v>
      </c>
      <c r="J54" s="6">
        <v>3</v>
      </c>
      <c r="K54" s="6">
        <v>4</v>
      </c>
      <c r="L54" s="6">
        <v>3</v>
      </c>
      <c r="M54" s="6">
        <v>3</v>
      </c>
      <c r="N54" s="6">
        <v>3</v>
      </c>
      <c r="O54" s="6">
        <v>4</v>
      </c>
      <c r="P54" s="6">
        <v>3</v>
      </c>
      <c r="Q54" s="6">
        <v>4</v>
      </c>
      <c r="R54" s="6">
        <v>3</v>
      </c>
      <c r="S54" s="7">
        <v>3</v>
      </c>
      <c r="T54" s="3" t="s">
        <v>194</v>
      </c>
      <c r="U54" s="18"/>
      <c r="V54" s="13"/>
      <c r="W54" s="13"/>
      <c r="X54" s="13"/>
      <c r="Y54" s="13"/>
    </row>
    <row r="55" spans="1:25" ht="22.5" customHeight="1" x14ac:dyDescent="0.25">
      <c r="A55" s="9">
        <v>46064.333043553241</v>
      </c>
      <c r="B55" s="10" t="s">
        <v>195</v>
      </c>
      <c r="C55" s="10" t="s">
        <v>196</v>
      </c>
      <c r="D55" s="10" t="s">
        <v>197</v>
      </c>
      <c r="E55" s="11">
        <v>4</v>
      </c>
      <c r="F55" s="11">
        <v>4</v>
      </c>
      <c r="G55" s="11">
        <v>4</v>
      </c>
      <c r="H55" s="11">
        <v>4</v>
      </c>
      <c r="I55" s="11">
        <v>3</v>
      </c>
      <c r="J55" s="11">
        <v>3</v>
      </c>
      <c r="K55" s="11">
        <v>4</v>
      </c>
      <c r="L55" s="11">
        <v>4</v>
      </c>
      <c r="M55" s="11">
        <v>3</v>
      </c>
      <c r="N55" s="11">
        <v>3</v>
      </c>
      <c r="O55" s="11">
        <v>4</v>
      </c>
      <c r="P55" s="11">
        <v>3</v>
      </c>
      <c r="Q55" s="11">
        <v>3</v>
      </c>
      <c r="R55" s="11">
        <v>3</v>
      </c>
      <c r="S55" s="12">
        <v>3</v>
      </c>
      <c r="T55" s="3" t="s">
        <v>141</v>
      </c>
      <c r="U55" s="18"/>
      <c r="V55" s="13"/>
      <c r="W55" s="13"/>
      <c r="X55" s="13"/>
      <c r="Y55" s="13"/>
    </row>
    <row r="56" spans="1:25" ht="22.5" customHeight="1" x14ac:dyDescent="0.25">
      <c r="A56" s="4">
        <v>46064.333494120372</v>
      </c>
      <c r="B56" s="5" t="s">
        <v>198</v>
      </c>
      <c r="C56" s="5" t="s">
        <v>199</v>
      </c>
      <c r="D56" s="5" t="s">
        <v>200</v>
      </c>
      <c r="E56" s="6">
        <v>4</v>
      </c>
      <c r="F56" s="6">
        <v>3</v>
      </c>
      <c r="G56" s="6">
        <v>4</v>
      </c>
      <c r="H56" s="6">
        <v>4</v>
      </c>
      <c r="I56" s="6">
        <v>4</v>
      </c>
      <c r="J56" s="6">
        <v>3</v>
      </c>
      <c r="K56" s="6">
        <v>3</v>
      </c>
      <c r="L56" s="6">
        <v>3</v>
      </c>
      <c r="M56" s="6">
        <v>4</v>
      </c>
      <c r="N56" s="6">
        <v>4</v>
      </c>
      <c r="O56" s="6">
        <v>3</v>
      </c>
      <c r="P56" s="6">
        <v>4</v>
      </c>
      <c r="Q56" s="6">
        <v>3</v>
      </c>
      <c r="R56" s="6">
        <v>4</v>
      </c>
      <c r="S56" s="7">
        <v>4</v>
      </c>
      <c r="T56" s="3" t="s">
        <v>97</v>
      </c>
      <c r="U56" s="18"/>
      <c r="V56" s="13"/>
      <c r="W56" s="13"/>
      <c r="X56" s="13"/>
      <c r="Y56" s="13"/>
    </row>
    <row r="57" spans="1:25" ht="22.5" customHeight="1" x14ac:dyDescent="0.25">
      <c r="A57" s="9">
        <v>46064.339703993057</v>
      </c>
      <c r="B57" s="10" t="s">
        <v>201</v>
      </c>
      <c r="C57" s="10" t="s">
        <v>202</v>
      </c>
      <c r="D57" s="10" t="s">
        <v>203</v>
      </c>
      <c r="E57" s="11">
        <v>3</v>
      </c>
      <c r="F57" s="11">
        <v>4</v>
      </c>
      <c r="G57" s="11">
        <v>3</v>
      </c>
      <c r="H57" s="11">
        <v>3</v>
      </c>
      <c r="I57" s="11">
        <v>4</v>
      </c>
      <c r="J57" s="11">
        <v>4</v>
      </c>
      <c r="K57" s="11">
        <v>3</v>
      </c>
      <c r="L57" s="11">
        <v>4</v>
      </c>
      <c r="M57" s="11">
        <v>4</v>
      </c>
      <c r="N57" s="11">
        <v>3</v>
      </c>
      <c r="O57" s="11">
        <v>3</v>
      </c>
      <c r="P57" s="11">
        <v>4</v>
      </c>
      <c r="Q57" s="11">
        <v>4</v>
      </c>
      <c r="R57" s="11">
        <v>3</v>
      </c>
      <c r="S57" s="12">
        <v>3</v>
      </c>
      <c r="T57" s="3" t="s">
        <v>141</v>
      </c>
      <c r="U57" s="18"/>
      <c r="V57" s="13"/>
      <c r="W57" s="13"/>
      <c r="X57" s="13"/>
      <c r="Y57" s="13"/>
    </row>
    <row r="58" spans="1:25" ht="22.5" customHeight="1" x14ac:dyDescent="0.25">
      <c r="A58" s="9">
        <v>46064.427136817132</v>
      </c>
      <c r="B58" s="10" t="s">
        <v>204</v>
      </c>
      <c r="C58" s="10" t="s">
        <v>205</v>
      </c>
      <c r="D58" s="10" t="s">
        <v>206</v>
      </c>
      <c r="E58" s="11">
        <v>3</v>
      </c>
      <c r="F58" s="11">
        <v>4</v>
      </c>
      <c r="G58" s="11">
        <v>4</v>
      </c>
      <c r="H58" s="11">
        <v>3</v>
      </c>
      <c r="I58" s="11">
        <v>3</v>
      </c>
      <c r="J58" s="11">
        <v>4</v>
      </c>
      <c r="K58" s="11">
        <v>3</v>
      </c>
      <c r="L58" s="11">
        <v>4</v>
      </c>
      <c r="M58" s="11">
        <v>4</v>
      </c>
      <c r="N58" s="11">
        <v>3</v>
      </c>
      <c r="O58" s="11">
        <v>4</v>
      </c>
      <c r="P58" s="11">
        <v>3</v>
      </c>
      <c r="Q58" s="11">
        <v>3</v>
      </c>
      <c r="R58" s="11">
        <v>4</v>
      </c>
      <c r="S58" s="12">
        <v>3</v>
      </c>
      <c r="T58" s="3" t="s">
        <v>141</v>
      </c>
      <c r="U58" s="18"/>
      <c r="V58" s="13"/>
      <c r="W58" s="13"/>
      <c r="X58" s="13"/>
      <c r="Y58" s="13"/>
    </row>
    <row r="59" spans="1:25" ht="22.5" customHeight="1" x14ac:dyDescent="0.25">
      <c r="A59" s="9">
        <v>46064.428391458336</v>
      </c>
      <c r="B59" s="10" t="s">
        <v>207</v>
      </c>
      <c r="C59" s="10" t="s">
        <v>208</v>
      </c>
      <c r="D59" s="10" t="s">
        <v>209</v>
      </c>
      <c r="E59" s="11">
        <v>4</v>
      </c>
      <c r="F59" s="11">
        <v>4</v>
      </c>
      <c r="G59" s="11">
        <v>3</v>
      </c>
      <c r="H59" s="11">
        <v>3</v>
      </c>
      <c r="I59" s="11">
        <v>4</v>
      </c>
      <c r="J59" s="11">
        <v>3</v>
      </c>
      <c r="K59" s="11">
        <v>3</v>
      </c>
      <c r="L59" s="11">
        <v>3</v>
      </c>
      <c r="M59" s="11">
        <v>4</v>
      </c>
      <c r="N59" s="11">
        <v>4</v>
      </c>
      <c r="O59" s="11">
        <v>3</v>
      </c>
      <c r="P59" s="11">
        <v>3</v>
      </c>
      <c r="Q59" s="11">
        <v>3</v>
      </c>
      <c r="R59" s="11">
        <v>4</v>
      </c>
      <c r="S59" s="12">
        <v>3</v>
      </c>
      <c r="T59" s="3" t="s">
        <v>48</v>
      </c>
      <c r="U59" s="18"/>
      <c r="V59" s="13"/>
      <c r="W59" s="13"/>
      <c r="X59" s="13"/>
      <c r="Y59" s="13"/>
    </row>
    <row r="60" spans="1:25" ht="22.5" customHeight="1" x14ac:dyDescent="0.25">
      <c r="A60" s="9">
        <v>46064.431963842595</v>
      </c>
      <c r="B60" s="10" t="s">
        <v>210</v>
      </c>
      <c r="C60" s="10" t="s">
        <v>211</v>
      </c>
      <c r="D60" s="10" t="s">
        <v>212</v>
      </c>
      <c r="E60" s="11">
        <v>4</v>
      </c>
      <c r="F60" s="11">
        <v>4</v>
      </c>
      <c r="G60" s="11">
        <v>3</v>
      </c>
      <c r="H60" s="11">
        <v>4</v>
      </c>
      <c r="I60" s="11">
        <v>3</v>
      </c>
      <c r="J60" s="11">
        <v>3</v>
      </c>
      <c r="K60" s="11">
        <v>4</v>
      </c>
      <c r="L60" s="11">
        <v>3</v>
      </c>
      <c r="M60" s="11">
        <v>4</v>
      </c>
      <c r="N60" s="11">
        <v>3</v>
      </c>
      <c r="O60" s="11">
        <v>4</v>
      </c>
      <c r="P60" s="11">
        <v>3</v>
      </c>
      <c r="Q60" s="11">
        <v>3</v>
      </c>
      <c r="R60" s="11">
        <v>4</v>
      </c>
      <c r="S60" s="12">
        <v>3</v>
      </c>
      <c r="T60" s="3" t="s">
        <v>141</v>
      </c>
      <c r="U60" s="18"/>
      <c r="V60" s="13"/>
      <c r="W60" s="13"/>
      <c r="X60" s="13"/>
      <c r="Y60" s="13"/>
    </row>
    <row r="61" spans="1:25" ht="22.5" customHeight="1" x14ac:dyDescent="0.25">
      <c r="A61" s="4">
        <v>46064.442473055555</v>
      </c>
      <c r="B61" s="5" t="s">
        <v>213</v>
      </c>
      <c r="C61" s="5" t="s">
        <v>214</v>
      </c>
      <c r="D61" s="5" t="s">
        <v>215</v>
      </c>
      <c r="E61" s="6">
        <v>3</v>
      </c>
      <c r="F61" s="6">
        <v>4</v>
      </c>
      <c r="G61" s="6">
        <v>4</v>
      </c>
      <c r="H61" s="6">
        <v>3</v>
      </c>
      <c r="I61" s="6">
        <v>3</v>
      </c>
      <c r="J61" s="6">
        <v>4</v>
      </c>
      <c r="K61" s="6">
        <v>3</v>
      </c>
      <c r="L61" s="6">
        <v>4</v>
      </c>
      <c r="M61" s="6">
        <v>3</v>
      </c>
      <c r="N61" s="6">
        <v>4</v>
      </c>
      <c r="O61" s="6">
        <v>4</v>
      </c>
      <c r="P61" s="6">
        <v>3</v>
      </c>
      <c r="Q61" s="6">
        <v>4</v>
      </c>
      <c r="R61" s="6">
        <v>3</v>
      </c>
      <c r="S61" s="7">
        <v>4</v>
      </c>
      <c r="T61" s="3" t="s">
        <v>131</v>
      </c>
      <c r="U61" s="18"/>
      <c r="V61" s="13"/>
      <c r="W61" s="13"/>
      <c r="X61" s="13"/>
      <c r="Y61" s="13"/>
    </row>
    <row r="62" spans="1:25" ht="22.5" customHeight="1" x14ac:dyDescent="0.25">
      <c r="A62" s="9">
        <v>46064.442973622688</v>
      </c>
      <c r="B62" s="10" t="s">
        <v>216</v>
      </c>
      <c r="C62" s="10" t="s">
        <v>217</v>
      </c>
      <c r="D62" s="10" t="s">
        <v>218</v>
      </c>
      <c r="E62" s="11">
        <v>3</v>
      </c>
      <c r="F62" s="11">
        <v>4</v>
      </c>
      <c r="G62" s="11">
        <v>4</v>
      </c>
      <c r="H62" s="11">
        <v>3</v>
      </c>
      <c r="I62" s="11">
        <v>3</v>
      </c>
      <c r="J62" s="11">
        <v>4</v>
      </c>
      <c r="K62" s="11">
        <v>3</v>
      </c>
      <c r="L62" s="11">
        <v>4</v>
      </c>
      <c r="M62" s="11">
        <v>4</v>
      </c>
      <c r="N62" s="11">
        <v>3</v>
      </c>
      <c r="O62" s="11">
        <v>4</v>
      </c>
      <c r="P62" s="11">
        <v>3</v>
      </c>
      <c r="Q62" s="11">
        <v>4</v>
      </c>
      <c r="R62" s="11">
        <v>3</v>
      </c>
      <c r="S62" s="12">
        <v>4</v>
      </c>
      <c r="T62" s="3" t="s">
        <v>131</v>
      </c>
      <c r="U62" s="18"/>
      <c r="V62" s="13"/>
      <c r="W62" s="13"/>
      <c r="X62" s="13"/>
      <c r="Y62" s="13"/>
    </row>
    <row r="63" spans="1:25" ht="22.5" customHeight="1" x14ac:dyDescent="0.25">
      <c r="A63" s="4">
        <v>46064.455443402781</v>
      </c>
      <c r="B63" s="5" t="s">
        <v>219</v>
      </c>
      <c r="C63" s="5" t="s">
        <v>220</v>
      </c>
      <c r="D63" s="5" t="s">
        <v>221</v>
      </c>
      <c r="E63" s="6">
        <v>3</v>
      </c>
      <c r="F63" s="6">
        <v>4</v>
      </c>
      <c r="G63" s="6">
        <v>3</v>
      </c>
      <c r="H63" s="6">
        <v>4</v>
      </c>
      <c r="I63" s="6">
        <v>4</v>
      </c>
      <c r="J63" s="6">
        <v>3</v>
      </c>
      <c r="K63" s="6">
        <v>4</v>
      </c>
      <c r="L63" s="6">
        <v>3</v>
      </c>
      <c r="M63" s="6">
        <v>4</v>
      </c>
      <c r="N63" s="6">
        <v>3</v>
      </c>
      <c r="O63" s="6">
        <v>4</v>
      </c>
      <c r="P63" s="6">
        <v>3</v>
      </c>
      <c r="Q63" s="6">
        <v>4</v>
      </c>
      <c r="R63" s="6">
        <v>3</v>
      </c>
      <c r="S63" s="7">
        <v>4</v>
      </c>
      <c r="T63" s="3" t="s">
        <v>131</v>
      </c>
      <c r="U63" s="18"/>
      <c r="V63" s="13"/>
      <c r="W63" s="13"/>
      <c r="X63" s="13"/>
      <c r="Y63" s="13"/>
    </row>
    <row r="64" spans="1:25" ht="22.5" customHeight="1" x14ac:dyDescent="0.25">
      <c r="A64" s="4">
        <v>46064.456997951391</v>
      </c>
      <c r="B64" s="5" t="s">
        <v>222</v>
      </c>
      <c r="C64" s="5" t="s">
        <v>223</v>
      </c>
      <c r="D64" s="5" t="s">
        <v>224</v>
      </c>
      <c r="E64" s="6">
        <v>3</v>
      </c>
      <c r="F64" s="6">
        <v>4</v>
      </c>
      <c r="G64" s="6">
        <v>4</v>
      </c>
      <c r="H64" s="6">
        <v>3</v>
      </c>
      <c r="I64" s="6">
        <v>3</v>
      </c>
      <c r="J64" s="6">
        <v>4</v>
      </c>
      <c r="K64" s="6">
        <v>3</v>
      </c>
      <c r="L64" s="6">
        <v>3</v>
      </c>
      <c r="M64" s="6">
        <v>4</v>
      </c>
      <c r="N64" s="6">
        <v>3</v>
      </c>
      <c r="O64" s="6">
        <v>4</v>
      </c>
      <c r="P64" s="6">
        <v>3</v>
      </c>
      <c r="Q64" s="6">
        <v>4</v>
      </c>
      <c r="R64" s="6">
        <v>4</v>
      </c>
      <c r="S64" s="7">
        <v>3</v>
      </c>
      <c r="T64" s="3" t="s">
        <v>141</v>
      </c>
      <c r="U64" s="18"/>
      <c r="V64" s="13"/>
      <c r="W64" s="13"/>
      <c r="X64" s="13"/>
      <c r="Y64" s="13"/>
    </row>
    <row r="65" spans="1:25" ht="22.5" customHeight="1" x14ac:dyDescent="0.25">
      <c r="A65" s="4">
        <v>46064.459109456016</v>
      </c>
      <c r="B65" s="5" t="s">
        <v>225</v>
      </c>
      <c r="C65" s="5" t="s">
        <v>226</v>
      </c>
      <c r="D65" s="5" t="s">
        <v>227</v>
      </c>
      <c r="E65" s="6">
        <v>3</v>
      </c>
      <c r="F65" s="6">
        <v>4</v>
      </c>
      <c r="G65" s="6">
        <v>3</v>
      </c>
      <c r="H65" s="6">
        <v>3</v>
      </c>
      <c r="I65" s="6">
        <v>4</v>
      </c>
      <c r="J65" s="6">
        <v>3</v>
      </c>
      <c r="K65" s="6">
        <v>4</v>
      </c>
      <c r="L65" s="6">
        <v>3</v>
      </c>
      <c r="M65" s="6">
        <v>4</v>
      </c>
      <c r="N65" s="6">
        <v>3</v>
      </c>
      <c r="O65" s="6">
        <v>3</v>
      </c>
      <c r="P65" s="6">
        <v>4</v>
      </c>
      <c r="Q65" s="6">
        <v>3</v>
      </c>
      <c r="R65" s="6">
        <v>4</v>
      </c>
      <c r="S65" s="7">
        <v>4</v>
      </c>
      <c r="T65" s="3" t="s">
        <v>141</v>
      </c>
      <c r="U65" s="18"/>
      <c r="V65" s="13"/>
      <c r="W65" s="13"/>
      <c r="X65" s="13"/>
      <c r="Y65" s="13"/>
    </row>
    <row r="66" spans="1:25" ht="22.5" customHeight="1" x14ac:dyDescent="0.25">
      <c r="A66" s="4">
        <v>46064.460526655093</v>
      </c>
      <c r="B66" s="5" t="s">
        <v>228</v>
      </c>
      <c r="C66" s="5" t="s">
        <v>229</v>
      </c>
      <c r="D66" s="5" t="s">
        <v>230</v>
      </c>
      <c r="E66" s="6">
        <v>3</v>
      </c>
      <c r="F66" s="6">
        <v>4</v>
      </c>
      <c r="G66" s="6">
        <v>3</v>
      </c>
      <c r="H66" s="6">
        <v>4</v>
      </c>
      <c r="I66" s="6">
        <v>3</v>
      </c>
      <c r="J66" s="6">
        <v>3</v>
      </c>
      <c r="K66" s="6">
        <v>4</v>
      </c>
      <c r="L66" s="6">
        <v>3</v>
      </c>
      <c r="M66" s="6">
        <v>4</v>
      </c>
      <c r="N66" s="6">
        <v>3</v>
      </c>
      <c r="O66" s="6">
        <v>3</v>
      </c>
      <c r="P66" s="6">
        <v>4</v>
      </c>
      <c r="Q66" s="6">
        <v>3</v>
      </c>
      <c r="R66" s="6">
        <v>3</v>
      </c>
      <c r="S66" s="7">
        <v>4</v>
      </c>
      <c r="T66" s="3" t="s">
        <v>48</v>
      </c>
      <c r="U66" s="18"/>
      <c r="V66" s="13"/>
      <c r="W66" s="13"/>
      <c r="X66" s="13"/>
      <c r="Y66" s="13"/>
    </row>
    <row r="67" spans="1:25" ht="22.5" customHeight="1" x14ac:dyDescent="0.25">
      <c r="A67" s="9">
        <v>46064.469367372687</v>
      </c>
      <c r="B67" s="10" t="s">
        <v>231</v>
      </c>
      <c r="C67" s="10" t="s">
        <v>232</v>
      </c>
      <c r="D67" s="10" t="s">
        <v>233</v>
      </c>
      <c r="E67" s="11">
        <v>4</v>
      </c>
      <c r="F67" s="11">
        <v>3</v>
      </c>
      <c r="G67" s="11">
        <v>4</v>
      </c>
      <c r="H67" s="11">
        <v>3</v>
      </c>
      <c r="I67" s="11">
        <v>3</v>
      </c>
      <c r="J67" s="11">
        <v>4</v>
      </c>
      <c r="K67" s="11">
        <v>3</v>
      </c>
      <c r="L67" s="11">
        <v>3</v>
      </c>
      <c r="M67" s="11">
        <v>4</v>
      </c>
      <c r="N67" s="11">
        <v>3</v>
      </c>
      <c r="O67" s="11">
        <v>4</v>
      </c>
      <c r="P67" s="11">
        <v>3</v>
      </c>
      <c r="Q67" s="11">
        <v>4</v>
      </c>
      <c r="R67" s="11">
        <v>3</v>
      </c>
      <c r="S67" s="12">
        <v>3</v>
      </c>
      <c r="T67" s="3" t="s">
        <v>48</v>
      </c>
      <c r="U67" s="18"/>
      <c r="V67" s="13"/>
      <c r="W67" s="13"/>
      <c r="X67" s="13"/>
      <c r="Y67" s="13"/>
    </row>
    <row r="68" spans="1:25" ht="22.5" customHeight="1" x14ac:dyDescent="0.25">
      <c r="A68" s="4">
        <v>46064.470021701389</v>
      </c>
      <c r="B68" s="5" t="s">
        <v>234</v>
      </c>
      <c r="C68" s="5" t="s">
        <v>235</v>
      </c>
      <c r="D68" s="5" t="s">
        <v>236</v>
      </c>
      <c r="E68" s="6">
        <v>4</v>
      </c>
      <c r="F68" s="6">
        <v>3</v>
      </c>
      <c r="G68" s="6">
        <v>4</v>
      </c>
      <c r="H68" s="6">
        <v>3</v>
      </c>
      <c r="I68" s="6">
        <v>3</v>
      </c>
      <c r="J68" s="6">
        <v>4</v>
      </c>
      <c r="K68" s="6">
        <v>3</v>
      </c>
      <c r="L68" s="6">
        <v>3</v>
      </c>
      <c r="M68" s="6">
        <v>4</v>
      </c>
      <c r="N68" s="6">
        <v>3</v>
      </c>
      <c r="O68" s="6">
        <v>4</v>
      </c>
      <c r="P68" s="6">
        <v>4</v>
      </c>
      <c r="Q68" s="6">
        <v>3</v>
      </c>
      <c r="R68" s="6">
        <v>4</v>
      </c>
      <c r="S68" s="7">
        <v>4</v>
      </c>
      <c r="T68" s="3" t="s">
        <v>131</v>
      </c>
      <c r="U68" s="18"/>
      <c r="V68" s="13"/>
      <c r="W68" s="13"/>
      <c r="X68" s="13"/>
      <c r="Y68" s="13"/>
    </row>
    <row r="69" spans="1:25" ht="22.5" customHeight="1" x14ac:dyDescent="0.25">
      <c r="A69" s="4">
        <v>46064.47446863426</v>
      </c>
      <c r="B69" s="5" t="s">
        <v>237</v>
      </c>
      <c r="C69" s="5" t="s">
        <v>238</v>
      </c>
      <c r="D69" s="5" t="s">
        <v>239</v>
      </c>
      <c r="E69" s="6">
        <v>3</v>
      </c>
      <c r="F69" s="6">
        <v>4</v>
      </c>
      <c r="G69" s="6">
        <v>3</v>
      </c>
      <c r="H69" s="6">
        <v>2</v>
      </c>
      <c r="I69" s="6">
        <v>4</v>
      </c>
      <c r="J69" s="6">
        <v>1</v>
      </c>
      <c r="K69" s="6">
        <v>2</v>
      </c>
      <c r="L69" s="6">
        <v>3</v>
      </c>
      <c r="M69" s="6">
        <v>3</v>
      </c>
      <c r="N69" s="6">
        <v>2</v>
      </c>
      <c r="O69" s="6">
        <v>4</v>
      </c>
      <c r="P69" s="6">
        <v>3</v>
      </c>
      <c r="Q69" s="6">
        <v>4</v>
      </c>
      <c r="R69" s="6">
        <v>2</v>
      </c>
      <c r="S69" s="7">
        <v>3</v>
      </c>
      <c r="T69" s="3" t="s">
        <v>52</v>
      </c>
      <c r="U69" s="18"/>
      <c r="V69" s="13"/>
      <c r="W69" s="13"/>
      <c r="X69" s="13"/>
      <c r="Y69" s="13"/>
    </row>
    <row r="70" spans="1:25" ht="22.5" customHeight="1" x14ac:dyDescent="0.25">
      <c r="A70" s="9">
        <v>46064.489973298609</v>
      </c>
      <c r="B70" s="10" t="s">
        <v>240</v>
      </c>
      <c r="C70" s="10" t="s">
        <v>241</v>
      </c>
      <c r="D70" s="10" t="s">
        <v>242</v>
      </c>
      <c r="E70" s="11">
        <v>4</v>
      </c>
      <c r="F70" s="11">
        <v>3</v>
      </c>
      <c r="G70" s="11">
        <v>4</v>
      </c>
      <c r="H70" s="11">
        <v>4</v>
      </c>
      <c r="I70" s="11">
        <v>3</v>
      </c>
      <c r="J70" s="11">
        <v>3</v>
      </c>
      <c r="K70" s="11">
        <v>4</v>
      </c>
      <c r="L70" s="11">
        <v>3</v>
      </c>
      <c r="M70" s="11">
        <v>4</v>
      </c>
      <c r="N70" s="11">
        <v>3</v>
      </c>
      <c r="O70" s="11">
        <v>4</v>
      </c>
      <c r="P70" s="11">
        <v>4</v>
      </c>
      <c r="Q70" s="11">
        <v>3</v>
      </c>
      <c r="R70" s="11">
        <v>4</v>
      </c>
      <c r="S70" s="12">
        <v>4</v>
      </c>
      <c r="T70" s="3" t="s">
        <v>97</v>
      </c>
      <c r="U70" s="18"/>
      <c r="V70" s="13"/>
      <c r="W70" s="13"/>
      <c r="X70" s="13"/>
      <c r="Y70" s="13"/>
    </row>
    <row r="71" spans="1:25" ht="22.5" customHeight="1" x14ac:dyDescent="0.25">
      <c r="A71" s="4">
        <v>46064.496846689814</v>
      </c>
      <c r="B71" s="5" t="s">
        <v>243</v>
      </c>
      <c r="C71" s="5" t="s">
        <v>244</v>
      </c>
      <c r="D71" s="5" t="s">
        <v>245</v>
      </c>
      <c r="E71" s="6">
        <v>4</v>
      </c>
      <c r="F71" s="6">
        <v>3</v>
      </c>
      <c r="G71" s="6">
        <v>4</v>
      </c>
      <c r="H71" s="6">
        <v>4</v>
      </c>
      <c r="I71" s="6">
        <v>3</v>
      </c>
      <c r="J71" s="6">
        <v>4</v>
      </c>
      <c r="K71" s="6">
        <v>3</v>
      </c>
      <c r="L71" s="6">
        <v>3</v>
      </c>
      <c r="M71" s="6">
        <v>4</v>
      </c>
      <c r="N71" s="6">
        <v>3</v>
      </c>
      <c r="O71" s="6">
        <v>4</v>
      </c>
      <c r="P71" s="6">
        <v>4</v>
      </c>
      <c r="Q71" s="6">
        <v>3</v>
      </c>
      <c r="R71" s="6">
        <v>4</v>
      </c>
      <c r="S71" s="7">
        <v>4</v>
      </c>
      <c r="T71" s="3" t="s">
        <v>97</v>
      </c>
      <c r="U71" s="18"/>
      <c r="V71" s="13"/>
      <c r="W71" s="13"/>
      <c r="X71" s="13"/>
      <c r="Y71" s="13"/>
    </row>
    <row r="72" spans="1:25" ht="22.5" customHeight="1" x14ac:dyDescent="0.25">
      <c r="A72" s="9">
        <v>46064.506506365738</v>
      </c>
      <c r="B72" s="10" t="s">
        <v>246</v>
      </c>
      <c r="C72" s="10" t="s">
        <v>247</v>
      </c>
      <c r="D72" s="10" t="s">
        <v>248</v>
      </c>
      <c r="E72" s="11">
        <v>4</v>
      </c>
      <c r="F72" s="11">
        <v>3</v>
      </c>
      <c r="G72" s="11">
        <v>4</v>
      </c>
      <c r="H72" s="11">
        <v>3</v>
      </c>
      <c r="I72" s="11">
        <v>3</v>
      </c>
      <c r="J72" s="11">
        <v>4</v>
      </c>
      <c r="K72" s="11">
        <v>3</v>
      </c>
      <c r="L72" s="11">
        <v>4</v>
      </c>
      <c r="M72" s="11">
        <v>3</v>
      </c>
      <c r="N72" s="11">
        <v>4</v>
      </c>
      <c r="O72" s="11">
        <v>3</v>
      </c>
      <c r="P72" s="11">
        <v>3</v>
      </c>
      <c r="Q72" s="11">
        <v>4</v>
      </c>
      <c r="R72" s="11">
        <v>3</v>
      </c>
      <c r="S72" s="12">
        <v>4</v>
      </c>
      <c r="T72" s="3" t="s">
        <v>141</v>
      </c>
      <c r="U72" s="18"/>
      <c r="V72" s="13"/>
      <c r="W72" s="13"/>
      <c r="X72" s="13"/>
      <c r="Y72" s="13"/>
    </row>
    <row r="73" spans="1:25" ht="22.5" customHeight="1" x14ac:dyDescent="0.25">
      <c r="A73" s="4">
        <v>46064.53086353009</v>
      </c>
      <c r="B73" s="5" t="s">
        <v>249</v>
      </c>
      <c r="C73" s="5" t="s">
        <v>250</v>
      </c>
      <c r="D73" s="5" t="s">
        <v>251</v>
      </c>
      <c r="E73" s="6">
        <v>3</v>
      </c>
      <c r="F73" s="6">
        <v>3</v>
      </c>
      <c r="G73" s="6">
        <v>2</v>
      </c>
      <c r="H73" s="6">
        <v>3</v>
      </c>
      <c r="I73" s="6">
        <v>2</v>
      </c>
      <c r="J73" s="6">
        <v>4</v>
      </c>
      <c r="K73" s="6">
        <v>1</v>
      </c>
      <c r="L73" s="6">
        <v>3</v>
      </c>
      <c r="M73" s="6">
        <v>4</v>
      </c>
      <c r="N73" s="6">
        <v>3</v>
      </c>
      <c r="O73" s="6">
        <v>4</v>
      </c>
      <c r="P73" s="6">
        <v>3</v>
      </c>
      <c r="Q73" s="6">
        <v>3</v>
      </c>
      <c r="R73" s="6">
        <v>1</v>
      </c>
      <c r="S73" s="7">
        <v>2</v>
      </c>
      <c r="T73" s="3" t="s">
        <v>163</v>
      </c>
      <c r="U73" s="18"/>
      <c r="V73" s="13"/>
      <c r="W73" s="13"/>
      <c r="X73" s="13"/>
      <c r="Y73" s="13"/>
    </row>
    <row r="74" spans="1:25" ht="22.5" customHeight="1" x14ac:dyDescent="0.25">
      <c r="A74" s="14">
        <v>46064.542867094904</v>
      </c>
      <c r="B74" s="15" t="s">
        <v>252</v>
      </c>
      <c r="C74" s="15" t="s">
        <v>253</v>
      </c>
      <c r="D74" s="15" t="s">
        <v>254</v>
      </c>
      <c r="E74" s="16">
        <v>4</v>
      </c>
      <c r="F74" s="16">
        <v>3</v>
      </c>
      <c r="G74" s="16">
        <v>3</v>
      </c>
      <c r="H74" s="16">
        <v>4</v>
      </c>
      <c r="I74" s="16">
        <v>3</v>
      </c>
      <c r="J74" s="16">
        <v>3</v>
      </c>
      <c r="K74" s="16">
        <v>3</v>
      </c>
      <c r="L74" s="16">
        <v>4</v>
      </c>
      <c r="M74" s="16">
        <v>4</v>
      </c>
      <c r="N74" s="16">
        <v>4</v>
      </c>
      <c r="O74" s="16">
        <v>4</v>
      </c>
      <c r="P74" s="16">
        <v>1</v>
      </c>
      <c r="Q74" s="16">
        <v>3</v>
      </c>
      <c r="R74" s="16">
        <v>4</v>
      </c>
      <c r="S74" s="17">
        <v>4</v>
      </c>
      <c r="T74" s="3" t="s">
        <v>48</v>
      </c>
      <c r="U74" s="18"/>
      <c r="V74" s="13"/>
      <c r="W74" s="13"/>
      <c r="X74" s="13"/>
      <c r="Y74" s="13"/>
    </row>
    <row r="75" spans="1:25" ht="15.75" customHeight="1" x14ac:dyDescent="0.25">
      <c r="E75">
        <f>SUBTOTAL(101,Form_Responses[Saya merasa Wordwall menarik, menyenangkan, memotivasi, dan seru.])</f>
        <v>3.4166666666666665</v>
      </c>
      <c r="F75">
        <f>SUBTOTAL(101,Form_Responses[Saya menyukai fitur visual dan interaktif dalam permainan Wordwall])</f>
        <v>3.1527777777777777</v>
      </c>
      <c r="G75">
        <f>SUBTOTAL(101,Form_Responses[Wordwall membantu saya memahami pembelajaran bahasa Inggris dengan lebih baik])</f>
        <v>3.1111111111111112</v>
      </c>
      <c r="H75">
        <f>SUBTOTAL(101,Form_Responses[[Guru memberikan instruksi yang jelas saat menggunakan Wordwall ]])</f>
        <v>2.9722222222222223</v>
      </c>
      <c r="I75">
        <f>SUBTOTAL(101,Form_Responses[[Saya merasa percaya diri saat berpartisipasi dalam Wordwall  ]])</f>
        <v>3.2222222222222223</v>
      </c>
      <c r="J75">
        <f>SUBTOTAL(101,Form_Responses[[Saya merasa puas saat mendapatkan skor bagus di Wordwall  ]])</f>
        <v>3.375</v>
      </c>
      <c r="K75">
        <f>SUBTOTAL(101,Form_Responses[[Saya berharap Wordwall terus digunakan dalam pembelajaran bahasa Inggris ]])</f>
        <v>3.0555555555555554</v>
      </c>
      <c r="L75">
        <f>SUBTOTAL(101,Form_Responses[[Saya berpartisipasi secara aktif selama sesi Wordwall ]])</f>
        <v>3.1527777777777777</v>
      </c>
      <c r="M75">
        <f>SUBTOTAL(101,Form_Responses[[Wordwall memotivasi saya untuk tetap fokus sepanjang aktivitas ]])</f>
        <v>3.3194444444444446</v>
      </c>
      <c r="N75">
        <f>SUBTOTAL(101,Form_Responses[Saya berusaha menjawab pertanyaan secepat dan seakurat mungkin])</f>
        <v>3.2083333333333335</v>
      </c>
      <c r="O75">
        <f>SUBTOTAL(101,Form_Responses[Saya merasa senang saat berpartisipasi dalam sesi Wordwall])</f>
        <v>3.3333333333333335</v>
      </c>
      <c r="P75">
        <f>SUBTOTAL(101,Form_Responses[Saya tidak ingin melewatkan sesi pembelajaran apa pun yang menggunakan Wordwall])</f>
        <v>3.0416666666666665</v>
      </c>
      <c r="Q75">
        <f>SUBTOTAL(101,Form_Responses[Wordwall membuat pembelajaran Bahasa Inggris lebih menyenangkan dan menarik.])</f>
        <v>3.1527777777777777</v>
      </c>
      <c r="R75">
        <f>SUBTOTAL(101,Form_Responses[Wordwall mendorong saya untuk berpikir dengan hati-hati sebelum menjawab])</f>
        <v>3.2361111111111112</v>
      </c>
      <c r="S75">
        <f>SUBTOTAL(101,Form_Responses[Saya merasa termotivasi untuk mempersiapkan pelajaran karena permainan Wordwall])</f>
        <v>3.1388888888888888</v>
      </c>
      <c r="U75" s="27"/>
    </row>
    <row r="76" spans="1:25" ht="15.75" customHeight="1" x14ac:dyDescent="0.25">
      <c r="E76" s="28">
        <f>AVERAGE(Form_Responses[[#Totals],[Saya merasa Wordwall menarik, menyenangkan, memotivasi, dan seru.]:[Saya merasa termotivasi untuk mempersiapkan pelajaran karena permainan Wordwall]])</f>
        <v>3.1925925925925922</v>
      </c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</row>
  </sheetData>
  <mergeCells count="1">
    <mergeCell ref="E76:S76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O74"/>
  <sheetViews>
    <sheetView workbookViewId="0"/>
  </sheetViews>
  <sheetFormatPr defaultColWidth="12.6328125" defaultRowHeight="15.75" customHeight="1" x14ac:dyDescent="0.25"/>
  <sheetData>
    <row r="1" spans="1:15" ht="22.5" customHeight="1" x14ac:dyDescent="0.25">
      <c r="A1" s="1" t="s">
        <v>255</v>
      </c>
      <c r="B1" s="1" t="s">
        <v>256</v>
      </c>
      <c r="C1" s="1" t="s">
        <v>257</v>
      </c>
      <c r="D1" s="1" t="s">
        <v>258</v>
      </c>
      <c r="E1" s="1" t="s">
        <v>259</v>
      </c>
      <c r="F1" s="1" t="s">
        <v>260</v>
      </c>
      <c r="G1" s="1" t="s">
        <v>261</v>
      </c>
      <c r="H1" s="1" t="s">
        <v>262</v>
      </c>
      <c r="I1" s="1" t="s">
        <v>263</v>
      </c>
      <c r="J1" s="1" t="s">
        <v>264</v>
      </c>
      <c r="K1" s="1" t="s">
        <v>265</v>
      </c>
      <c r="L1" s="1" t="s">
        <v>266</v>
      </c>
      <c r="M1" s="1" t="s">
        <v>267</v>
      </c>
      <c r="N1" s="1" t="s">
        <v>268</v>
      </c>
      <c r="O1" s="1" t="s">
        <v>269</v>
      </c>
    </row>
    <row r="2" spans="1:15" ht="22.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22.5" customHeight="1" x14ac:dyDescent="0.25">
      <c r="A3" s="3">
        <v>3</v>
      </c>
      <c r="B3" s="3">
        <v>3</v>
      </c>
      <c r="C3" s="3">
        <v>3</v>
      </c>
      <c r="D3" s="3">
        <v>3</v>
      </c>
      <c r="E3" s="3">
        <v>3</v>
      </c>
      <c r="F3" s="3">
        <v>3</v>
      </c>
      <c r="G3" s="3">
        <v>3</v>
      </c>
      <c r="H3" s="3">
        <v>3</v>
      </c>
      <c r="I3" s="3">
        <v>3</v>
      </c>
      <c r="J3" s="3">
        <v>3</v>
      </c>
      <c r="K3" s="3">
        <v>3</v>
      </c>
      <c r="L3" s="3">
        <v>3</v>
      </c>
      <c r="M3" s="3">
        <v>3</v>
      </c>
      <c r="N3" s="3">
        <v>3</v>
      </c>
      <c r="O3" s="3">
        <v>3</v>
      </c>
    </row>
    <row r="4" spans="1:15" ht="22.5" customHeight="1" x14ac:dyDescent="0.25">
      <c r="A4" s="3">
        <v>3</v>
      </c>
      <c r="B4" s="3">
        <v>3</v>
      </c>
      <c r="C4" s="3">
        <v>3</v>
      </c>
      <c r="D4" s="3">
        <v>4</v>
      </c>
      <c r="E4" s="3">
        <v>3</v>
      </c>
      <c r="F4" s="3">
        <v>4</v>
      </c>
      <c r="G4" s="3">
        <v>3</v>
      </c>
      <c r="H4" s="3">
        <v>3</v>
      </c>
      <c r="I4" s="3">
        <v>4</v>
      </c>
      <c r="J4" s="3">
        <v>4</v>
      </c>
      <c r="K4" s="3">
        <v>4</v>
      </c>
      <c r="L4" s="3">
        <v>3</v>
      </c>
      <c r="M4" s="3">
        <v>3</v>
      </c>
      <c r="N4" s="3">
        <v>3</v>
      </c>
      <c r="O4" s="3">
        <v>3</v>
      </c>
    </row>
    <row r="5" spans="1:15" ht="22.5" customHeight="1" x14ac:dyDescent="0.25">
      <c r="A5" s="3">
        <v>2</v>
      </c>
      <c r="B5" s="3">
        <v>2</v>
      </c>
      <c r="C5" s="3">
        <v>2</v>
      </c>
      <c r="D5" s="3">
        <v>2</v>
      </c>
      <c r="E5" s="3">
        <v>2</v>
      </c>
      <c r="F5" s="3">
        <v>2</v>
      </c>
      <c r="G5" s="3">
        <v>2</v>
      </c>
      <c r="H5" s="3">
        <v>2</v>
      </c>
      <c r="I5" s="3">
        <v>2</v>
      </c>
      <c r="J5" s="3">
        <v>2</v>
      </c>
      <c r="K5" s="3">
        <v>2</v>
      </c>
      <c r="L5" s="3">
        <v>2</v>
      </c>
      <c r="M5" s="3">
        <v>2</v>
      </c>
      <c r="N5" s="3">
        <v>2</v>
      </c>
      <c r="O5" s="3">
        <v>2</v>
      </c>
    </row>
    <row r="6" spans="1:15" ht="22.5" customHeight="1" x14ac:dyDescent="0.25">
      <c r="A6" s="3">
        <v>3</v>
      </c>
      <c r="B6" s="3">
        <v>3</v>
      </c>
      <c r="C6" s="3">
        <v>3</v>
      </c>
      <c r="D6" s="3">
        <v>3</v>
      </c>
      <c r="E6" s="3">
        <v>3</v>
      </c>
      <c r="F6" s="3">
        <v>3</v>
      </c>
      <c r="G6" s="3">
        <v>3</v>
      </c>
      <c r="H6" s="3">
        <v>3</v>
      </c>
      <c r="I6" s="3">
        <v>3</v>
      </c>
      <c r="J6" s="3">
        <v>3</v>
      </c>
      <c r="K6" s="3">
        <v>3</v>
      </c>
      <c r="L6" s="3">
        <v>3</v>
      </c>
      <c r="M6" s="3">
        <v>3</v>
      </c>
      <c r="N6" s="3">
        <v>3</v>
      </c>
      <c r="O6" s="3">
        <v>3</v>
      </c>
    </row>
    <row r="7" spans="1:15" ht="22.5" customHeight="1" x14ac:dyDescent="0.25">
      <c r="A7" s="3">
        <v>3</v>
      </c>
      <c r="B7" s="3">
        <v>3</v>
      </c>
      <c r="C7" s="3">
        <v>3</v>
      </c>
      <c r="D7" s="3">
        <v>3</v>
      </c>
      <c r="E7" s="3">
        <v>3</v>
      </c>
      <c r="F7" s="3">
        <v>3</v>
      </c>
      <c r="G7" s="3">
        <v>3</v>
      </c>
      <c r="H7" s="3">
        <v>3</v>
      </c>
      <c r="I7" s="3">
        <v>3</v>
      </c>
      <c r="J7" s="3">
        <v>3</v>
      </c>
      <c r="K7" s="3">
        <v>3</v>
      </c>
      <c r="L7" s="3">
        <v>3</v>
      </c>
      <c r="M7" s="3">
        <v>3</v>
      </c>
      <c r="N7" s="3">
        <v>3</v>
      </c>
      <c r="O7" s="3">
        <v>3</v>
      </c>
    </row>
    <row r="8" spans="1:15" ht="22.5" customHeight="1" x14ac:dyDescent="0.25">
      <c r="A8" s="3">
        <v>3</v>
      </c>
      <c r="B8" s="3">
        <v>3</v>
      </c>
      <c r="C8" s="3">
        <v>3</v>
      </c>
      <c r="D8" s="3">
        <v>3</v>
      </c>
      <c r="E8" s="3">
        <v>3</v>
      </c>
      <c r="F8" s="3">
        <v>4</v>
      </c>
      <c r="G8" s="3">
        <v>2</v>
      </c>
      <c r="H8" s="3">
        <v>3</v>
      </c>
      <c r="I8" s="3">
        <v>3</v>
      </c>
      <c r="J8" s="3">
        <v>4</v>
      </c>
      <c r="K8" s="3">
        <v>3</v>
      </c>
      <c r="L8" s="3">
        <v>3</v>
      </c>
      <c r="M8" s="3">
        <v>3</v>
      </c>
      <c r="N8" s="3">
        <v>3</v>
      </c>
      <c r="O8" s="3">
        <v>3</v>
      </c>
    </row>
    <row r="9" spans="1:15" ht="22.5" customHeight="1" x14ac:dyDescent="0.25">
      <c r="A9" s="3">
        <v>4</v>
      </c>
      <c r="B9" s="3">
        <v>3</v>
      </c>
      <c r="C9" s="3">
        <v>3</v>
      </c>
      <c r="D9" s="3">
        <v>3</v>
      </c>
      <c r="E9" s="3">
        <v>4</v>
      </c>
      <c r="F9" s="3">
        <v>3</v>
      </c>
      <c r="G9" s="3">
        <v>3</v>
      </c>
      <c r="H9" s="3">
        <v>4</v>
      </c>
      <c r="I9" s="3">
        <v>3</v>
      </c>
      <c r="J9" s="3">
        <v>4</v>
      </c>
      <c r="K9" s="3">
        <v>3</v>
      </c>
      <c r="L9" s="3">
        <v>3</v>
      </c>
      <c r="M9" s="3">
        <v>4</v>
      </c>
      <c r="N9" s="3">
        <v>4</v>
      </c>
      <c r="O9" s="3">
        <v>3</v>
      </c>
    </row>
    <row r="10" spans="1:15" ht="22.5" customHeight="1" x14ac:dyDescent="0.25">
      <c r="A10" s="3">
        <v>3</v>
      </c>
      <c r="B10" s="3">
        <v>3</v>
      </c>
      <c r="C10" s="3">
        <v>3</v>
      </c>
      <c r="D10" s="3">
        <v>3</v>
      </c>
      <c r="E10" s="3">
        <v>2</v>
      </c>
      <c r="F10" s="3">
        <v>3</v>
      </c>
      <c r="G10" s="3">
        <v>3</v>
      </c>
      <c r="H10" s="3">
        <v>3</v>
      </c>
      <c r="I10" s="3">
        <v>3</v>
      </c>
      <c r="J10" s="3">
        <v>3</v>
      </c>
      <c r="K10" s="3">
        <v>3</v>
      </c>
      <c r="L10" s="3">
        <v>3</v>
      </c>
      <c r="M10" s="3">
        <v>3</v>
      </c>
      <c r="N10" s="3">
        <v>3</v>
      </c>
      <c r="O10" s="3">
        <v>2</v>
      </c>
    </row>
    <row r="11" spans="1:15" ht="22.5" customHeight="1" x14ac:dyDescent="0.25">
      <c r="A11" s="3">
        <v>3</v>
      </c>
      <c r="B11" s="3">
        <v>3</v>
      </c>
      <c r="C11" s="3">
        <v>3</v>
      </c>
      <c r="D11" s="3">
        <v>2</v>
      </c>
      <c r="E11" s="3">
        <v>2</v>
      </c>
      <c r="F11" s="3">
        <v>3</v>
      </c>
      <c r="G11" s="3">
        <v>3</v>
      </c>
      <c r="H11" s="3">
        <v>3</v>
      </c>
      <c r="I11" s="3">
        <v>3</v>
      </c>
      <c r="J11" s="3">
        <v>3</v>
      </c>
      <c r="K11" s="3">
        <v>3</v>
      </c>
      <c r="L11" s="3">
        <v>3</v>
      </c>
      <c r="M11" s="3">
        <v>3</v>
      </c>
      <c r="N11" s="3">
        <v>3</v>
      </c>
      <c r="O11" s="3">
        <v>2</v>
      </c>
    </row>
    <row r="12" spans="1:15" ht="22.5" customHeight="1" x14ac:dyDescent="0.25">
      <c r="A12" s="3">
        <v>1</v>
      </c>
      <c r="B12" s="3">
        <v>1</v>
      </c>
      <c r="C12" s="3">
        <v>1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</row>
    <row r="13" spans="1:15" ht="22.5" customHeight="1" x14ac:dyDescent="0.25">
      <c r="A13" s="3">
        <v>3</v>
      </c>
      <c r="B13" s="3">
        <v>3</v>
      </c>
      <c r="C13" s="3">
        <v>3</v>
      </c>
      <c r="D13" s="3">
        <v>3</v>
      </c>
      <c r="E13" s="3">
        <v>3</v>
      </c>
      <c r="F13" s="3">
        <v>3</v>
      </c>
      <c r="G13" s="3">
        <v>3</v>
      </c>
      <c r="H13" s="3">
        <v>3</v>
      </c>
      <c r="I13" s="3">
        <v>3</v>
      </c>
      <c r="J13" s="3">
        <v>3</v>
      </c>
      <c r="K13" s="3">
        <v>3</v>
      </c>
      <c r="L13" s="3">
        <v>3</v>
      </c>
      <c r="M13" s="3">
        <v>3</v>
      </c>
      <c r="N13" s="3">
        <v>3</v>
      </c>
      <c r="O13" s="3">
        <v>3</v>
      </c>
    </row>
    <row r="14" spans="1:15" ht="22.5" customHeight="1" x14ac:dyDescent="0.25">
      <c r="A14" s="3">
        <v>3</v>
      </c>
      <c r="B14" s="3">
        <v>3</v>
      </c>
      <c r="C14" s="3">
        <v>3</v>
      </c>
      <c r="D14" s="3">
        <v>3</v>
      </c>
      <c r="E14" s="3">
        <v>3</v>
      </c>
      <c r="F14" s="3">
        <v>3</v>
      </c>
      <c r="G14" s="3">
        <v>3</v>
      </c>
      <c r="H14" s="3">
        <v>3</v>
      </c>
      <c r="I14" s="3">
        <v>2</v>
      </c>
      <c r="J14" s="3">
        <v>3</v>
      </c>
      <c r="K14" s="3">
        <v>3</v>
      </c>
      <c r="L14" s="3">
        <v>2</v>
      </c>
      <c r="M14" s="3">
        <v>2</v>
      </c>
      <c r="N14" s="3">
        <v>3</v>
      </c>
      <c r="O14" s="3">
        <v>3</v>
      </c>
    </row>
    <row r="15" spans="1:15" ht="22.5" customHeight="1" x14ac:dyDescent="0.25">
      <c r="A15" s="3">
        <v>3</v>
      </c>
      <c r="B15" s="3">
        <v>3</v>
      </c>
      <c r="C15" s="3">
        <v>3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v>3</v>
      </c>
      <c r="J15" s="3">
        <v>3</v>
      </c>
      <c r="K15" s="3">
        <v>3</v>
      </c>
      <c r="L15" s="3">
        <v>3</v>
      </c>
      <c r="M15" s="3">
        <v>3</v>
      </c>
      <c r="N15" s="3">
        <v>3</v>
      </c>
      <c r="O15" s="3">
        <v>3</v>
      </c>
    </row>
    <row r="16" spans="1:15" ht="22.5" customHeight="1" x14ac:dyDescent="0.25">
      <c r="A16" s="3">
        <v>3</v>
      </c>
      <c r="B16" s="3">
        <v>3</v>
      </c>
      <c r="C16" s="3">
        <v>3</v>
      </c>
      <c r="D16" s="3">
        <v>3</v>
      </c>
      <c r="E16" s="3">
        <v>3</v>
      </c>
      <c r="F16" s="3">
        <v>3</v>
      </c>
      <c r="G16" s="3">
        <v>3</v>
      </c>
      <c r="H16" s="3">
        <v>3</v>
      </c>
      <c r="I16" s="3">
        <v>3</v>
      </c>
      <c r="J16" s="3">
        <v>3</v>
      </c>
      <c r="K16" s="3">
        <v>3</v>
      </c>
      <c r="L16" s="3">
        <v>3</v>
      </c>
      <c r="M16" s="3">
        <v>3</v>
      </c>
      <c r="N16" s="3">
        <v>3</v>
      </c>
      <c r="O16" s="3">
        <v>3</v>
      </c>
    </row>
    <row r="17" spans="1:15" ht="22.5" customHeight="1" x14ac:dyDescent="0.25">
      <c r="A17" s="3">
        <v>4</v>
      </c>
      <c r="B17" s="3">
        <v>4</v>
      </c>
      <c r="C17" s="3">
        <v>3</v>
      </c>
      <c r="D17" s="3">
        <v>3</v>
      </c>
      <c r="E17" s="3">
        <v>3</v>
      </c>
      <c r="F17" s="3">
        <v>4</v>
      </c>
      <c r="G17" s="3">
        <v>3</v>
      </c>
      <c r="H17" s="3">
        <v>3</v>
      </c>
      <c r="I17" s="3">
        <v>3</v>
      </c>
      <c r="J17" s="3">
        <v>4</v>
      </c>
      <c r="K17" s="3">
        <v>3</v>
      </c>
      <c r="L17" s="3">
        <v>2</v>
      </c>
      <c r="M17" s="3">
        <v>3</v>
      </c>
      <c r="N17" s="3">
        <v>3</v>
      </c>
      <c r="O17" s="3">
        <v>3</v>
      </c>
    </row>
    <row r="18" spans="1:15" ht="22.5" customHeight="1" x14ac:dyDescent="0.25">
      <c r="A18" s="3">
        <v>4</v>
      </c>
      <c r="B18" s="3">
        <v>3</v>
      </c>
      <c r="C18" s="3">
        <v>4</v>
      </c>
      <c r="D18" s="3">
        <v>3</v>
      </c>
      <c r="E18" s="3">
        <v>4</v>
      </c>
      <c r="F18" s="3">
        <v>4</v>
      </c>
      <c r="G18" s="3">
        <v>3</v>
      </c>
      <c r="H18" s="3">
        <v>4</v>
      </c>
      <c r="I18" s="3">
        <v>3</v>
      </c>
      <c r="J18" s="3">
        <v>4</v>
      </c>
      <c r="K18" s="3">
        <v>3</v>
      </c>
      <c r="L18" s="3">
        <v>3</v>
      </c>
      <c r="M18" s="3">
        <v>3</v>
      </c>
      <c r="N18" s="3">
        <v>3</v>
      </c>
      <c r="O18" s="3">
        <v>3</v>
      </c>
    </row>
    <row r="19" spans="1:15" ht="22.5" customHeight="1" x14ac:dyDescent="0.25">
      <c r="A19" s="3">
        <v>3</v>
      </c>
      <c r="B19" s="3">
        <v>4</v>
      </c>
      <c r="C19" s="3">
        <v>4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v>4</v>
      </c>
      <c r="J19" s="3">
        <v>4</v>
      </c>
      <c r="K19" s="3">
        <v>4</v>
      </c>
      <c r="L19" s="3">
        <v>4</v>
      </c>
      <c r="M19" s="3">
        <v>4</v>
      </c>
      <c r="N19" s="3">
        <v>4</v>
      </c>
      <c r="O19" s="3">
        <v>4</v>
      </c>
    </row>
    <row r="20" spans="1:15" ht="22.5" customHeight="1" x14ac:dyDescent="0.25">
      <c r="A20" s="3">
        <v>4</v>
      </c>
      <c r="B20" s="3">
        <v>4</v>
      </c>
      <c r="C20" s="3">
        <v>3</v>
      </c>
      <c r="D20" s="3">
        <v>3</v>
      </c>
      <c r="E20" s="3">
        <v>3</v>
      </c>
      <c r="F20" s="3">
        <v>4</v>
      </c>
      <c r="G20" s="3">
        <v>3</v>
      </c>
      <c r="H20" s="3">
        <v>3</v>
      </c>
      <c r="I20" s="3">
        <v>3</v>
      </c>
      <c r="J20" s="3">
        <v>3</v>
      </c>
      <c r="K20" s="3">
        <v>4</v>
      </c>
      <c r="L20" s="3">
        <v>3</v>
      </c>
      <c r="M20" s="3">
        <v>4</v>
      </c>
      <c r="N20" s="3">
        <v>4</v>
      </c>
      <c r="O20" s="3">
        <v>3</v>
      </c>
    </row>
    <row r="21" spans="1:15" ht="22.5" customHeight="1" x14ac:dyDescent="0.25">
      <c r="A21" s="3">
        <v>4</v>
      </c>
      <c r="B21" s="3">
        <v>4</v>
      </c>
      <c r="C21" s="3">
        <v>4</v>
      </c>
      <c r="D21" s="3">
        <v>4</v>
      </c>
      <c r="E21" s="3">
        <v>4</v>
      </c>
      <c r="F21" s="3">
        <v>4</v>
      </c>
      <c r="G21" s="3">
        <v>4</v>
      </c>
      <c r="H21" s="3">
        <v>4</v>
      </c>
      <c r="I21" s="3">
        <v>4</v>
      </c>
      <c r="J21" s="3">
        <v>4</v>
      </c>
      <c r="K21" s="3">
        <v>4</v>
      </c>
      <c r="L21" s="3">
        <v>4</v>
      </c>
      <c r="M21" s="3">
        <v>4</v>
      </c>
      <c r="N21" s="3">
        <v>4</v>
      </c>
      <c r="O21" s="3">
        <v>4</v>
      </c>
    </row>
    <row r="22" spans="1:15" ht="22.5" customHeight="1" x14ac:dyDescent="0.25">
      <c r="A22" s="3">
        <v>2</v>
      </c>
      <c r="B22" s="3">
        <v>2</v>
      </c>
      <c r="C22" s="3">
        <v>2</v>
      </c>
      <c r="D22" s="3">
        <v>2</v>
      </c>
      <c r="E22" s="3">
        <v>2</v>
      </c>
      <c r="F22" s="3">
        <v>2</v>
      </c>
      <c r="G22" s="3">
        <v>2</v>
      </c>
      <c r="H22" s="3">
        <v>2</v>
      </c>
      <c r="I22" s="3">
        <v>2</v>
      </c>
      <c r="J22" s="3">
        <v>2</v>
      </c>
      <c r="K22" s="3">
        <v>2</v>
      </c>
      <c r="L22" s="3">
        <v>2</v>
      </c>
      <c r="M22" s="3">
        <v>2</v>
      </c>
      <c r="N22" s="3">
        <v>2</v>
      </c>
      <c r="O22" s="3">
        <v>2</v>
      </c>
    </row>
    <row r="23" spans="1:15" ht="22.5" customHeight="1" x14ac:dyDescent="0.25">
      <c r="A23" s="3">
        <v>4</v>
      </c>
      <c r="B23" s="3">
        <v>3</v>
      </c>
      <c r="C23" s="3">
        <v>3</v>
      </c>
      <c r="D23" s="3">
        <v>3</v>
      </c>
      <c r="E23" s="3">
        <v>4</v>
      </c>
      <c r="F23" s="3">
        <v>4</v>
      </c>
      <c r="G23" s="3">
        <v>4</v>
      </c>
      <c r="H23" s="3">
        <v>4</v>
      </c>
      <c r="I23" s="3">
        <v>4</v>
      </c>
      <c r="J23" s="3">
        <v>3</v>
      </c>
      <c r="K23" s="3">
        <v>4</v>
      </c>
      <c r="L23" s="3">
        <v>2</v>
      </c>
      <c r="M23" s="3">
        <v>4</v>
      </c>
      <c r="N23" s="3">
        <v>4</v>
      </c>
      <c r="O23" s="3">
        <v>4</v>
      </c>
    </row>
    <row r="24" spans="1:15" ht="22.5" customHeight="1" x14ac:dyDescent="0.25">
      <c r="A24" s="3">
        <v>3</v>
      </c>
      <c r="B24" s="3">
        <v>3</v>
      </c>
      <c r="C24" s="3">
        <v>3</v>
      </c>
      <c r="D24" s="3">
        <v>3</v>
      </c>
      <c r="E24" s="3">
        <v>3</v>
      </c>
      <c r="F24" s="3">
        <v>3</v>
      </c>
      <c r="G24" s="3">
        <v>3</v>
      </c>
      <c r="H24" s="3">
        <v>3</v>
      </c>
      <c r="I24" s="3">
        <v>3</v>
      </c>
      <c r="J24" s="3">
        <v>3</v>
      </c>
      <c r="K24" s="3">
        <v>3</v>
      </c>
      <c r="L24" s="3">
        <v>3</v>
      </c>
      <c r="M24" s="3">
        <v>3</v>
      </c>
      <c r="N24" s="3">
        <v>3</v>
      </c>
      <c r="O24" s="3">
        <v>3</v>
      </c>
    </row>
    <row r="25" spans="1:15" ht="22.5" customHeight="1" x14ac:dyDescent="0.25">
      <c r="A25" s="3">
        <v>3</v>
      </c>
      <c r="B25" s="3">
        <v>2</v>
      </c>
      <c r="C25" s="3">
        <v>3</v>
      </c>
      <c r="D25" s="3">
        <v>2</v>
      </c>
      <c r="E25" s="3">
        <v>4</v>
      </c>
      <c r="F25" s="3">
        <v>3</v>
      </c>
      <c r="G25" s="3">
        <v>3</v>
      </c>
      <c r="H25" s="3">
        <v>3</v>
      </c>
      <c r="I25" s="3">
        <v>3</v>
      </c>
      <c r="J25" s="3">
        <v>3</v>
      </c>
      <c r="K25" s="3">
        <v>3</v>
      </c>
      <c r="L25" s="3">
        <v>3</v>
      </c>
      <c r="M25" s="3">
        <v>3</v>
      </c>
      <c r="N25" s="3">
        <v>4</v>
      </c>
      <c r="O25" s="3">
        <v>2</v>
      </c>
    </row>
    <row r="26" spans="1:15" ht="22.5" customHeight="1" x14ac:dyDescent="0.25">
      <c r="A26" s="3">
        <v>3</v>
      </c>
      <c r="B26" s="3">
        <v>3</v>
      </c>
      <c r="C26" s="3">
        <v>3</v>
      </c>
      <c r="D26" s="3">
        <v>3</v>
      </c>
      <c r="E26" s="3">
        <v>3</v>
      </c>
      <c r="F26" s="3">
        <v>3</v>
      </c>
      <c r="G26" s="3">
        <v>3</v>
      </c>
      <c r="H26" s="3">
        <v>3</v>
      </c>
      <c r="I26" s="3">
        <v>3</v>
      </c>
      <c r="J26" s="3">
        <v>3</v>
      </c>
      <c r="K26" s="3">
        <v>3</v>
      </c>
      <c r="L26" s="3">
        <v>3</v>
      </c>
      <c r="M26" s="3">
        <v>3</v>
      </c>
      <c r="N26" s="3">
        <v>3</v>
      </c>
      <c r="O26" s="3">
        <v>3</v>
      </c>
    </row>
    <row r="27" spans="1:15" ht="22.5" customHeight="1" x14ac:dyDescent="0.25">
      <c r="A27" s="3">
        <v>3</v>
      </c>
      <c r="B27" s="3">
        <v>3</v>
      </c>
      <c r="C27" s="3">
        <v>3</v>
      </c>
      <c r="D27" s="3">
        <v>3</v>
      </c>
      <c r="E27" s="3">
        <v>3</v>
      </c>
      <c r="F27" s="3">
        <v>4</v>
      </c>
      <c r="G27" s="3">
        <v>3</v>
      </c>
      <c r="H27" s="3">
        <v>3</v>
      </c>
      <c r="I27" s="3">
        <v>2</v>
      </c>
      <c r="J27" s="3">
        <v>2</v>
      </c>
      <c r="K27" s="3">
        <v>3</v>
      </c>
      <c r="L27" s="3">
        <v>3</v>
      </c>
      <c r="M27" s="3">
        <v>3</v>
      </c>
      <c r="N27" s="3">
        <v>3</v>
      </c>
      <c r="O27" s="3">
        <v>4</v>
      </c>
    </row>
    <row r="28" spans="1:15" ht="22.5" customHeight="1" x14ac:dyDescent="0.25">
      <c r="A28" s="3">
        <v>3</v>
      </c>
      <c r="B28" s="3">
        <v>3</v>
      </c>
      <c r="C28" s="3">
        <v>3</v>
      </c>
      <c r="D28" s="3">
        <v>2</v>
      </c>
      <c r="E28" s="3">
        <v>4</v>
      </c>
      <c r="F28" s="3">
        <v>4</v>
      </c>
      <c r="G28" s="3">
        <v>3</v>
      </c>
      <c r="H28" s="3">
        <v>3</v>
      </c>
      <c r="I28" s="3">
        <v>4</v>
      </c>
      <c r="J28" s="3">
        <v>4</v>
      </c>
      <c r="K28" s="3">
        <v>4</v>
      </c>
      <c r="L28" s="3">
        <v>4</v>
      </c>
      <c r="M28" s="3">
        <v>4</v>
      </c>
      <c r="N28" s="3">
        <v>4</v>
      </c>
      <c r="O28" s="3">
        <v>2</v>
      </c>
    </row>
    <row r="29" spans="1:15" ht="22.5" customHeight="1" x14ac:dyDescent="0.25">
      <c r="A29" s="3">
        <v>4</v>
      </c>
      <c r="B29" s="3">
        <v>4</v>
      </c>
      <c r="C29" s="3">
        <v>3</v>
      </c>
      <c r="D29" s="3">
        <v>3</v>
      </c>
      <c r="E29" s="3">
        <v>3</v>
      </c>
      <c r="F29" s="3">
        <v>3</v>
      </c>
      <c r="G29" s="3">
        <v>3</v>
      </c>
      <c r="H29" s="3">
        <v>4</v>
      </c>
      <c r="I29" s="3">
        <v>4</v>
      </c>
      <c r="J29" s="3">
        <v>3</v>
      </c>
      <c r="K29" s="3">
        <v>3</v>
      </c>
      <c r="L29" s="3">
        <v>3</v>
      </c>
      <c r="M29" s="3">
        <v>4</v>
      </c>
      <c r="N29" s="3">
        <v>3</v>
      </c>
      <c r="O29" s="3">
        <v>3</v>
      </c>
    </row>
    <row r="30" spans="1:15" ht="22.5" customHeight="1" x14ac:dyDescent="0.25">
      <c r="A30" s="3">
        <v>2</v>
      </c>
      <c r="B30" s="3">
        <v>2</v>
      </c>
      <c r="C30" s="3">
        <v>1</v>
      </c>
      <c r="D30" s="3">
        <v>1</v>
      </c>
      <c r="E30" s="3">
        <v>1</v>
      </c>
      <c r="F30" s="3">
        <v>2</v>
      </c>
      <c r="G30" s="3">
        <v>1</v>
      </c>
      <c r="H30" s="3">
        <v>1</v>
      </c>
      <c r="I30" s="3">
        <v>1</v>
      </c>
      <c r="J30" s="3">
        <v>2</v>
      </c>
      <c r="K30" s="3">
        <v>2</v>
      </c>
      <c r="L30" s="3">
        <v>2</v>
      </c>
      <c r="M30" s="3">
        <v>2</v>
      </c>
      <c r="N30" s="3">
        <v>2</v>
      </c>
      <c r="O30" s="3">
        <v>1</v>
      </c>
    </row>
    <row r="31" spans="1:15" ht="22.5" customHeight="1" x14ac:dyDescent="0.25">
      <c r="A31" s="3">
        <v>4</v>
      </c>
      <c r="B31" s="3">
        <v>4</v>
      </c>
      <c r="C31" s="3">
        <v>4</v>
      </c>
      <c r="D31" s="3">
        <v>4</v>
      </c>
      <c r="E31" s="3">
        <v>4</v>
      </c>
      <c r="F31" s="3">
        <v>4</v>
      </c>
      <c r="G31" s="3">
        <v>4</v>
      </c>
      <c r="H31" s="3">
        <v>4</v>
      </c>
      <c r="I31" s="3">
        <v>4</v>
      </c>
      <c r="J31" s="3">
        <v>4</v>
      </c>
      <c r="K31" s="3">
        <v>4</v>
      </c>
      <c r="L31" s="3">
        <v>4</v>
      </c>
      <c r="M31" s="3">
        <v>4</v>
      </c>
      <c r="N31" s="3">
        <v>4</v>
      </c>
      <c r="O31" s="3">
        <v>4</v>
      </c>
    </row>
    <row r="32" spans="1:15" ht="22.5" customHeight="1" x14ac:dyDescent="0.25">
      <c r="A32" s="3">
        <v>3</v>
      </c>
      <c r="B32" s="3">
        <v>3</v>
      </c>
      <c r="C32" s="3">
        <v>2</v>
      </c>
      <c r="D32" s="3">
        <v>3</v>
      </c>
      <c r="E32" s="3">
        <v>3</v>
      </c>
      <c r="F32" s="3">
        <v>4</v>
      </c>
      <c r="G32" s="3">
        <v>3</v>
      </c>
      <c r="H32" s="3">
        <v>3</v>
      </c>
      <c r="I32" s="3">
        <v>3</v>
      </c>
      <c r="J32" s="3">
        <v>3</v>
      </c>
      <c r="K32" s="3">
        <v>3</v>
      </c>
      <c r="L32" s="3">
        <v>2</v>
      </c>
      <c r="M32" s="3">
        <v>3</v>
      </c>
      <c r="N32" s="3">
        <v>4</v>
      </c>
      <c r="O32" s="3">
        <v>3</v>
      </c>
    </row>
    <row r="33" spans="1:15" ht="22.5" customHeight="1" x14ac:dyDescent="0.25">
      <c r="A33" s="3">
        <v>3</v>
      </c>
      <c r="B33" s="3">
        <v>3</v>
      </c>
      <c r="C33" s="3">
        <v>3</v>
      </c>
      <c r="D33" s="3">
        <v>3</v>
      </c>
      <c r="E33" s="3">
        <v>4</v>
      </c>
      <c r="F33" s="3">
        <v>4</v>
      </c>
      <c r="G33" s="3">
        <v>3</v>
      </c>
      <c r="H33" s="3">
        <v>3</v>
      </c>
      <c r="I33" s="3">
        <v>3</v>
      </c>
      <c r="J33" s="3">
        <v>4</v>
      </c>
      <c r="K33" s="3">
        <v>4</v>
      </c>
      <c r="L33" s="3">
        <v>2</v>
      </c>
      <c r="M33" s="3">
        <v>4</v>
      </c>
      <c r="N33" s="3">
        <v>4</v>
      </c>
      <c r="O33" s="3">
        <v>3</v>
      </c>
    </row>
    <row r="34" spans="1:15" ht="22.5" customHeight="1" x14ac:dyDescent="0.25">
      <c r="A34" s="6">
        <v>3</v>
      </c>
      <c r="B34" s="6">
        <v>4</v>
      </c>
      <c r="C34" s="6">
        <v>4</v>
      </c>
      <c r="D34" s="6">
        <v>3</v>
      </c>
      <c r="E34" s="6">
        <v>3</v>
      </c>
      <c r="F34" s="6">
        <v>4</v>
      </c>
      <c r="G34" s="6">
        <v>3</v>
      </c>
      <c r="H34" s="6">
        <v>4</v>
      </c>
      <c r="I34" s="6">
        <v>3</v>
      </c>
      <c r="J34" s="6">
        <v>4</v>
      </c>
      <c r="K34" s="6">
        <v>4</v>
      </c>
      <c r="L34" s="6">
        <v>3</v>
      </c>
      <c r="M34" s="6">
        <v>3</v>
      </c>
      <c r="N34" s="6">
        <v>4</v>
      </c>
      <c r="O34" s="7">
        <v>4</v>
      </c>
    </row>
    <row r="35" spans="1:15" ht="22.5" customHeight="1" x14ac:dyDescent="0.25">
      <c r="A35" s="11">
        <v>3</v>
      </c>
      <c r="B35" s="11">
        <v>4</v>
      </c>
      <c r="C35" s="11">
        <v>4</v>
      </c>
      <c r="D35" s="11">
        <v>3</v>
      </c>
      <c r="E35" s="11">
        <v>4</v>
      </c>
      <c r="F35" s="11">
        <v>4</v>
      </c>
      <c r="G35" s="11">
        <v>3</v>
      </c>
      <c r="H35" s="11">
        <v>4</v>
      </c>
      <c r="I35" s="11">
        <v>4</v>
      </c>
      <c r="J35" s="11">
        <v>3</v>
      </c>
      <c r="K35" s="11">
        <v>4</v>
      </c>
      <c r="L35" s="11">
        <v>3</v>
      </c>
      <c r="M35" s="11">
        <v>4</v>
      </c>
      <c r="N35" s="11">
        <v>3</v>
      </c>
      <c r="O35" s="12">
        <v>4</v>
      </c>
    </row>
    <row r="36" spans="1:15" ht="22.5" customHeight="1" x14ac:dyDescent="0.25">
      <c r="A36" s="11">
        <v>4</v>
      </c>
      <c r="B36" s="11">
        <v>3</v>
      </c>
      <c r="C36" s="11">
        <v>4</v>
      </c>
      <c r="D36" s="11">
        <v>4</v>
      </c>
      <c r="E36" s="11">
        <v>3</v>
      </c>
      <c r="F36" s="11">
        <v>3</v>
      </c>
      <c r="G36" s="11">
        <v>4</v>
      </c>
      <c r="H36" s="11">
        <v>3</v>
      </c>
      <c r="I36" s="11">
        <v>4</v>
      </c>
      <c r="J36" s="11">
        <v>3</v>
      </c>
      <c r="K36" s="11">
        <v>4</v>
      </c>
      <c r="L36" s="11">
        <v>4</v>
      </c>
      <c r="M36" s="11">
        <v>3</v>
      </c>
      <c r="N36" s="11">
        <v>4</v>
      </c>
      <c r="O36" s="12">
        <v>3</v>
      </c>
    </row>
    <row r="37" spans="1:15" ht="22.5" customHeight="1" x14ac:dyDescent="0.25">
      <c r="A37" s="11">
        <v>4</v>
      </c>
      <c r="B37" s="11">
        <v>3</v>
      </c>
      <c r="C37" s="11">
        <v>4</v>
      </c>
      <c r="D37" s="11">
        <v>3</v>
      </c>
      <c r="E37" s="11">
        <v>3</v>
      </c>
      <c r="F37" s="11">
        <v>4</v>
      </c>
      <c r="G37" s="11">
        <v>3</v>
      </c>
      <c r="H37" s="11">
        <v>3</v>
      </c>
      <c r="I37" s="11">
        <v>4</v>
      </c>
      <c r="J37" s="11">
        <v>3</v>
      </c>
      <c r="K37" s="11">
        <v>4</v>
      </c>
      <c r="L37" s="11">
        <v>4</v>
      </c>
      <c r="M37" s="11">
        <v>3</v>
      </c>
      <c r="N37" s="11">
        <v>4</v>
      </c>
      <c r="O37" s="12">
        <v>3</v>
      </c>
    </row>
    <row r="38" spans="1:15" ht="22.5" customHeight="1" x14ac:dyDescent="0.25">
      <c r="A38" s="11">
        <v>4</v>
      </c>
      <c r="B38" s="11">
        <v>3</v>
      </c>
      <c r="C38" s="11">
        <v>4</v>
      </c>
      <c r="D38" s="11">
        <v>3</v>
      </c>
      <c r="E38" s="11">
        <v>3</v>
      </c>
      <c r="F38" s="11">
        <v>4</v>
      </c>
      <c r="G38" s="11">
        <v>3</v>
      </c>
      <c r="H38" s="11">
        <v>3</v>
      </c>
      <c r="I38" s="11">
        <v>4</v>
      </c>
      <c r="J38" s="11">
        <v>3</v>
      </c>
      <c r="K38" s="11">
        <v>3</v>
      </c>
      <c r="L38" s="11">
        <v>4</v>
      </c>
      <c r="M38" s="11">
        <v>3</v>
      </c>
      <c r="N38" s="11">
        <v>3</v>
      </c>
      <c r="O38" s="12">
        <v>4</v>
      </c>
    </row>
    <row r="39" spans="1:15" ht="22.5" customHeight="1" x14ac:dyDescent="0.25">
      <c r="A39" s="11">
        <v>4</v>
      </c>
      <c r="B39" s="11">
        <v>3</v>
      </c>
      <c r="C39" s="11">
        <v>4</v>
      </c>
      <c r="D39" s="11">
        <v>3</v>
      </c>
      <c r="E39" s="11">
        <v>4</v>
      </c>
      <c r="F39" s="11">
        <v>3</v>
      </c>
      <c r="G39" s="11">
        <v>3</v>
      </c>
      <c r="H39" s="11">
        <v>4</v>
      </c>
      <c r="I39" s="11">
        <v>3</v>
      </c>
      <c r="J39" s="11">
        <v>4</v>
      </c>
      <c r="K39" s="11">
        <v>3</v>
      </c>
      <c r="L39" s="11">
        <v>4</v>
      </c>
      <c r="M39" s="11">
        <v>4</v>
      </c>
      <c r="N39" s="11">
        <v>3</v>
      </c>
      <c r="O39" s="12">
        <v>3</v>
      </c>
    </row>
    <row r="40" spans="1:15" ht="22.5" customHeight="1" x14ac:dyDescent="0.25">
      <c r="A40" s="6">
        <v>4</v>
      </c>
      <c r="B40" s="6">
        <v>3</v>
      </c>
      <c r="C40" s="6">
        <v>4</v>
      </c>
      <c r="D40" s="6">
        <v>3</v>
      </c>
      <c r="E40" s="6">
        <v>4</v>
      </c>
      <c r="F40" s="6">
        <v>3</v>
      </c>
      <c r="G40" s="6">
        <v>4</v>
      </c>
      <c r="H40" s="6">
        <v>4</v>
      </c>
      <c r="I40" s="6">
        <v>3</v>
      </c>
      <c r="J40" s="6">
        <v>4</v>
      </c>
      <c r="K40" s="6">
        <v>3</v>
      </c>
      <c r="L40" s="6">
        <v>3</v>
      </c>
      <c r="M40" s="6">
        <v>4</v>
      </c>
      <c r="N40" s="6">
        <v>3</v>
      </c>
      <c r="O40" s="7">
        <v>4</v>
      </c>
    </row>
    <row r="41" spans="1:15" ht="22.5" customHeight="1" x14ac:dyDescent="0.25">
      <c r="A41" s="6">
        <v>4</v>
      </c>
      <c r="B41" s="6">
        <v>3</v>
      </c>
      <c r="C41" s="6">
        <v>4</v>
      </c>
      <c r="D41" s="6">
        <v>1</v>
      </c>
      <c r="E41" s="6">
        <v>4</v>
      </c>
      <c r="F41" s="6">
        <v>4</v>
      </c>
      <c r="G41" s="6">
        <v>2</v>
      </c>
      <c r="H41" s="6">
        <v>2</v>
      </c>
      <c r="I41" s="6">
        <v>3</v>
      </c>
      <c r="J41" s="6">
        <v>4</v>
      </c>
      <c r="K41" s="6">
        <v>4</v>
      </c>
      <c r="L41" s="6">
        <v>3</v>
      </c>
      <c r="M41" s="6">
        <v>1</v>
      </c>
      <c r="N41" s="6">
        <v>3</v>
      </c>
      <c r="O41" s="7">
        <v>2</v>
      </c>
    </row>
    <row r="42" spans="1:15" ht="22.5" customHeight="1" x14ac:dyDescent="0.25">
      <c r="A42" s="11">
        <v>4</v>
      </c>
      <c r="B42" s="11">
        <v>3</v>
      </c>
      <c r="C42" s="11">
        <v>1</v>
      </c>
      <c r="D42" s="11">
        <v>2</v>
      </c>
      <c r="E42" s="11">
        <v>3</v>
      </c>
      <c r="F42" s="11">
        <v>4</v>
      </c>
      <c r="G42" s="11">
        <v>3</v>
      </c>
      <c r="H42" s="11">
        <v>2</v>
      </c>
      <c r="I42" s="11">
        <v>3</v>
      </c>
      <c r="J42" s="11">
        <v>4</v>
      </c>
      <c r="K42" s="11">
        <v>1</v>
      </c>
      <c r="L42" s="11">
        <v>2</v>
      </c>
      <c r="M42" s="11">
        <v>3</v>
      </c>
      <c r="N42" s="11">
        <v>4</v>
      </c>
      <c r="O42" s="12">
        <v>3</v>
      </c>
    </row>
    <row r="43" spans="1:15" ht="22.5" customHeight="1" x14ac:dyDescent="0.25">
      <c r="A43" s="6">
        <v>4</v>
      </c>
      <c r="B43" s="6">
        <v>3</v>
      </c>
      <c r="C43" s="6">
        <v>1</v>
      </c>
      <c r="D43" s="6">
        <v>2</v>
      </c>
      <c r="E43" s="6">
        <v>3</v>
      </c>
      <c r="F43" s="6">
        <v>3</v>
      </c>
      <c r="G43" s="6">
        <v>4</v>
      </c>
      <c r="H43" s="6">
        <v>4</v>
      </c>
      <c r="I43" s="6">
        <v>3</v>
      </c>
      <c r="J43" s="6">
        <v>2</v>
      </c>
      <c r="K43" s="6">
        <v>3</v>
      </c>
      <c r="L43" s="6">
        <v>4</v>
      </c>
      <c r="M43" s="6">
        <v>4</v>
      </c>
      <c r="N43" s="6">
        <v>1</v>
      </c>
      <c r="O43" s="7">
        <v>2</v>
      </c>
    </row>
    <row r="44" spans="1:15" ht="22.5" customHeight="1" x14ac:dyDescent="0.25">
      <c r="A44" s="11">
        <v>3</v>
      </c>
      <c r="B44" s="11">
        <v>1</v>
      </c>
      <c r="C44" s="11">
        <v>2</v>
      </c>
      <c r="D44" s="11">
        <v>3</v>
      </c>
      <c r="E44" s="11">
        <v>4</v>
      </c>
      <c r="F44" s="11">
        <v>3</v>
      </c>
      <c r="G44" s="11">
        <v>3</v>
      </c>
      <c r="H44" s="11">
        <v>2</v>
      </c>
      <c r="I44" s="11">
        <v>4</v>
      </c>
      <c r="J44" s="11">
        <v>3</v>
      </c>
      <c r="K44" s="11">
        <v>1</v>
      </c>
      <c r="L44" s="11">
        <v>2</v>
      </c>
      <c r="M44" s="11">
        <v>3</v>
      </c>
      <c r="N44" s="11">
        <v>4</v>
      </c>
      <c r="O44" s="12">
        <v>3</v>
      </c>
    </row>
    <row r="45" spans="1:15" ht="22.5" customHeight="1" x14ac:dyDescent="0.25">
      <c r="A45" s="11">
        <v>4</v>
      </c>
      <c r="B45" s="11">
        <v>1</v>
      </c>
      <c r="C45" s="11">
        <v>2</v>
      </c>
      <c r="D45" s="11">
        <v>3</v>
      </c>
      <c r="E45" s="11">
        <v>4</v>
      </c>
      <c r="F45" s="11">
        <v>3</v>
      </c>
      <c r="G45" s="11">
        <v>2</v>
      </c>
      <c r="H45" s="11">
        <v>3</v>
      </c>
      <c r="I45" s="11">
        <v>3</v>
      </c>
      <c r="J45" s="11">
        <v>4</v>
      </c>
      <c r="K45" s="11">
        <v>4</v>
      </c>
      <c r="L45" s="11">
        <v>3</v>
      </c>
      <c r="M45" s="11">
        <v>1</v>
      </c>
      <c r="N45" s="11">
        <v>3</v>
      </c>
      <c r="O45" s="12">
        <v>3</v>
      </c>
    </row>
    <row r="46" spans="1:15" ht="22.5" customHeight="1" x14ac:dyDescent="0.25">
      <c r="A46" s="6">
        <v>4</v>
      </c>
      <c r="B46" s="6">
        <v>3</v>
      </c>
      <c r="C46" s="6">
        <v>1</v>
      </c>
      <c r="D46" s="6">
        <v>2</v>
      </c>
      <c r="E46" s="6">
        <v>3</v>
      </c>
      <c r="F46" s="6">
        <v>4</v>
      </c>
      <c r="G46" s="6">
        <v>3</v>
      </c>
      <c r="H46" s="6">
        <v>2</v>
      </c>
      <c r="I46" s="6">
        <v>3</v>
      </c>
      <c r="J46" s="6">
        <v>4</v>
      </c>
      <c r="K46" s="6">
        <v>4</v>
      </c>
      <c r="L46" s="6">
        <v>1</v>
      </c>
      <c r="M46" s="6">
        <v>2</v>
      </c>
      <c r="N46" s="6">
        <v>3</v>
      </c>
      <c r="O46" s="7">
        <v>4</v>
      </c>
    </row>
    <row r="47" spans="1:15" ht="22.5" customHeight="1" x14ac:dyDescent="0.25">
      <c r="A47" s="11">
        <v>4</v>
      </c>
      <c r="B47" s="11">
        <v>3</v>
      </c>
      <c r="C47" s="11">
        <v>1</v>
      </c>
      <c r="D47" s="11">
        <v>2</v>
      </c>
      <c r="E47" s="11">
        <v>3</v>
      </c>
      <c r="F47" s="11">
        <v>4</v>
      </c>
      <c r="G47" s="11">
        <v>3</v>
      </c>
      <c r="H47" s="11">
        <v>2</v>
      </c>
      <c r="I47" s="11">
        <v>3</v>
      </c>
      <c r="J47" s="11">
        <v>3</v>
      </c>
      <c r="K47" s="11">
        <v>3</v>
      </c>
      <c r="L47" s="11">
        <v>4</v>
      </c>
      <c r="M47" s="11">
        <v>2</v>
      </c>
      <c r="N47" s="11">
        <v>3</v>
      </c>
      <c r="O47" s="12">
        <v>3</v>
      </c>
    </row>
    <row r="48" spans="1:15" ht="22.5" customHeight="1" x14ac:dyDescent="0.25">
      <c r="A48" s="6">
        <v>4</v>
      </c>
      <c r="B48" s="6">
        <v>3</v>
      </c>
      <c r="C48" s="6">
        <v>1</v>
      </c>
      <c r="D48" s="6">
        <v>2</v>
      </c>
      <c r="E48" s="6">
        <v>4</v>
      </c>
      <c r="F48" s="6">
        <v>3</v>
      </c>
      <c r="G48" s="6">
        <v>2</v>
      </c>
      <c r="H48" s="6">
        <v>4</v>
      </c>
      <c r="I48" s="6">
        <v>3</v>
      </c>
      <c r="J48" s="6">
        <v>3</v>
      </c>
      <c r="K48" s="6">
        <v>2</v>
      </c>
      <c r="L48" s="6">
        <v>3</v>
      </c>
      <c r="M48" s="6">
        <v>1</v>
      </c>
      <c r="N48" s="6">
        <v>2</v>
      </c>
      <c r="O48" s="7">
        <v>3</v>
      </c>
    </row>
    <row r="49" spans="1:15" ht="22.5" customHeight="1" x14ac:dyDescent="0.25">
      <c r="A49" s="6">
        <v>4</v>
      </c>
      <c r="B49" s="6">
        <v>3</v>
      </c>
      <c r="C49" s="6">
        <v>4</v>
      </c>
      <c r="D49" s="6">
        <v>4</v>
      </c>
      <c r="E49" s="6">
        <v>3</v>
      </c>
      <c r="F49" s="6">
        <v>4</v>
      </c>
      <c r="G49" s="6">
        <v>4</v>
      </c>
      <c r="H49" s="6">
        <v>3</v>
      </c>
      <c r="I49" s="6">
        <v>4</v>
      </c>
      <c r="J49" s="6">
        <v>3</v>
      </c>
      <c r="K49" s="6">
        <v>3</v>
      </c>
      <c r="L49" s="6">
        <v>4</v>
      </c>
      <c r="M49" s="6">
        <v>4</v>
      </c>
      <c r="N49" s="6">
        <v>3</v>
      </c>
      <c r="O49" s="7">
        <v>3</v>
      </c>
    </row>
    <row r="50" spans="1:15" ht="22.5" customHeight="1" x14ac:dyDescent="0.25">
      <c r="A50" s="6">
        <v>4</v>
      </c>
      <c r="B50" s="6">
        <v>3</v>
      </c>
      <c r="C50" s="6">
        <v>4</v>
      </c>
      <c r="D50" s="6">
        <v>3</v>
      </c>
      <c r="E50" s="6">
        <v>4</v>
      </c>
      <c r="F50" s="6">
        <v>3</v>
      </c>
      <c r="G50" s="6">
        <v>4</v>
      </c>
      <c r="H50" s="6">
        <v>4</v>
      </c>
      <c r="I50" s="6">
        <v>3</v>
      </c>
      <c r="J50" s="6">
        <v>3</v>
      </c>
      <c r="K50" s="6">
        <v>4</v>
      </c>
      <c r="L50" s="6">
        <v>3</v>
      </c>
      <c r="M50" s="6">
        <v>3</v>
      </c>
      <c r="N50" s="6">
        <v>4</v>
      </c>
      <c r="O50" s="7">
        <v>4</v>
      </c>
    </row>
    <row r="51" spans="1:15" ht="22.5" customHeight="1" x14ac:dyDescent="0.25">
      <c r="A51" s="6">
        <v>4</v>
      </c>
      <c r="B51" s="6">
        <v>3</v>
      </c>
      <c r="C51" s="6">
        <v>4</v>
      </c>
      <c r="D51" s="6">
        <v>4</v>
      </c>
      <c r="E51" s="6">
        <v>3</v>
      </c>
      <c r="F51" s="6">
        <v>4</v>
      </c>
      <c r="G51" s="6">
        <v>3</v>
      </c>
      <c r="H51" s="6">
        <v>3</v>
      </c>
      <c r="I51" s="6">
        <v>4</v>
      </c>
      <c r="J51" s="6">
        <v>3</v>
      </c>
      <c r="K51" s="6">
        <v>4</v>
      </c>
      <c r="L51" s="6">
        <v>3</v>
      </c>
      <c r="M51" s="6">
        <v>4</v>
      </c>
      <c r="N51" s="6">
        <v>3</v>
      </c>
      <c r="O51" s="7">
        <v>3</v>
      </c>
    </row>
    <row r="52" spans="1:15" ht="22.5" customHeight="1" x14ac:dyDescent="0.25">
      <c r="A52" s="6">
        <v>4</v>
      </c>
      <c r="B52" s="6">
        <v>3</v>
      </c>
      <c r="C52" s="6">
        <v>4</v>
      </c>
      <c r="D52" s="6">
        <v>3</v>
      </c>
      <c r="E52" s="6">
        <v>4</v>
      </c>
      <c r="F52" s="6">
        <v>3</v>
      </c>
      <c r="G52" s="6">
        <v>4</v>
      </c>
      <c r="H52" s="6">
        <v>3</v>
      </c>
      <c r="I52" s="6">
        <v>4</v>
      </c>
      <c r="J52" s="6">
        <v>3</v>
      </c>
      <c r="K52" s="6">
        <v>4</v>
      </c>
      <c r="L52" s="6">
        <v>4</v>
      </c>
      <c r="M52" s="6">
        <v>3</v>
      </c>
      <c r="N52" s="6">
        <v>4</v>
      </c>
      <c r="O52" s="7">
        <v>4</v>
      </c>
    </row>
    <row r="53" spans="1:15" ht="22.5" customHeight="1" x14ac:dyDescent="0.25">
      <c r="A53" s="6">
        <v>4</v>
      </c>
      <c r="B53" s="6">
        <v>3</v>
      </c>
      <c r="C53" s="6">
        <v>4</v>
      </c>
      <c r="D53" s="6">
        <v>3</v>
      </c>
      <c r="E53" s="6">
        <v>4</v>
      </c>
      <c r="F53" s="6">
        <v>4</v>
      </c>
      <c r="G53" s="6">
        <v>3</v>
      </c>
      <c r="H53" s="6">
        <v>4</v>
      </c>
      <c r="I53" s="6">
        <v>3</v>
      </c>
      <c r="J53" s="6">
        <v>4</v>
      </c>
      <c r="K53" s="6">
        <v>4</v>
      </c>
      <c r="L53" s="6">
        <v>3</v>
      </c>
      <c r="M53" s="6">
        <v>4</v>
      </c>
      <c r="N53" s="6">
        <v>4</v>
      </c>
      <c r="O53" s="7">
        <v>3</v>
      </c>
    </row>
    <row r="54" spans="1:15" ht="22.5" customHeight="1" x14ac:dyDescent="0.25">
      <c r="A54" s="6">
        <v>3</v>
      </c>
      <c r="B54" s="6">
        <v>4</v>
      </c>
      <c r="C54" s="6">
        <v>3</v>
      </c>
      <c r="D54" s="6">
        <v>3</v>
      </c>
      <c r="E54" s="6">
        <v>3</v>
      </c>
      <c r="F54" s="6">
        <v>3</v>
      </c>
      <c r="G54" s="6">
        <v>4</v>
      </c>
      <c r="H54" s="6">
        <v>3</v>
      </c>
      <c r="I54" s="6">
        <v>3</v>
      </c>
      <c r="J54" s="6">
        <v>3</v>
      </c>
      <c r="K54" s="6">
        <v>4</v>
      </c>
      <c r="L54" s="6">
        <v>3</v>
      </c>
      <c r="M54" s="6">
        <v>4</v>
      </c>
      <c r="N54" s="6">
        <v>3</v>
      </c>
      <c r="O54" s="7">
        <v>3</v>
      </c>
    </row>
    <row r="55" spans="1:15" ht="22.5" customHeight="1" x14ac:dyDescent="0.25">
      <c r="A55" s="11">
        <v>4</v>
      </c>
      <c r="B55" s="11">
        <v>4</v>
      </c>
      <c r="C55" s="11">
        <v>4</v>
      </c>
      <c r="D55" s="11">
        <v>4</v>
      </c>
      <c r="E55" s="11">
        <v>3</v>
      </c>
      <c r="F55" s="11">
        <v>3</v>
      </c>
      <c r="G55" s="11">
        <v>4</v>
      </c>
      <c r="H55" s="11">
        <v>4</v>
      </c>
      <c r="I55" s="11">
        <v>3</v>
      </c>
      <c r="J55" s="11">
        <v>3</v>
      </c>
      <c r="K55" s="11">
        <v>4</v>
      </c>
      <c r="L55" s="11">
        <v>3</v>
      </c>
      <c r="M55" s="11">
        <v>3</v>
      </c>
      <c r="N55" s="11">
        <v>3</v>
      </c>
      <c r="O55" s="12">
        <v>3</v>
      </c>
    </row>
    <row r="56" spans="1:15" ht="22.5" customHeight="1" x14ac:dyDescent="0.25">
      <c r="A56" s="6">
        <v>4</v>
      </c>
      <c r="B56" s="6">
        <v>3</v>
      </c>
      <c r="C56" s="6">
        <v>4</v>
      </c>
      <c r="D56" s="6">
        <v>4</v>
      </c>
      <c r="E56" s="6">
        <v>4</v>
      </c>
      <c r="F56" s="6">
        <v>3</v>
      </c>
      <c r="G56" s="6">
        <v>3</v>
      </c>
      <c r="H56" s="6">
        <v>3</v>
      </c>
      <c r="I56" s="6">
        <v>4</v>
      </c>
      <c r="J56" s="6">
        <v>4</v>
      </c>
      <c r="K56" s="6">
        <v>3</v>
      </c>
      <c r="L56" s="6">
        <v>4</v>
      </c>
      <c r="M56" s="6">
        <v>3</v>
      </c>
      <c r="N56" s="6">
        <v>4</v>
      </c>
      <c r="O56" s="7">
        <v>4</v>
      </c>
    </row>
    <row r="57" spans="1:15" ht="22.5" customHeight="1" x14ac:dyDescent="0.25">
      <c r="A57" s="11">
        <v>3</v>
      </c>
      <c r="B57" s="11">
        <v>4</v>
      </c>
      <c r="C57" s="11">
        <v>3</v>
      </c>
      <c r="D57" s="11">
        <v>3</v>
      </c>
      <c r="E57" s="11">
        <v>4</v>
      </c>
      <c r="F57" s="11">
        <v>4</v>
      </c>
      <c r="G57" s="11">
        <v>3</v>
      </c>
      <c r="H57" s="11">
        <v>4</v>
      </c>
      <c r="I57" s="11">
        <v>4</v>
      </c>
      <c r="J57" s="11">
        <v>3</v>
      </c>
      <c r="K57" s="11">
        <v>3</v>
      </c>
      <c r="L57" s="11">
        <v>4</v>
      </c>
      <c r="M57" s="11">
        <v>4</v>
      </c>
      <c r="N57" s="11">
        <v>3</v>
      </c>
      <c r="O57" s="12">
        <v>3</v>
      </c>
    </row>
    <row r="58" spans="1:15" ht="22.5" customHeight="1" x14ac:dyDescent="0.25">
      <c r="A58" s="11">
        <v>3</v>
      </c>
      <c r="B58" s="11">
        <v>4</v>
      </c>
      <c r="C58" s="11">
        <v>4</v>
      </c>
      <c r="D58" s="11">
        <v>3</v>
      </c>
      <c r="E58" s="11">
        <v>3</v>
      </c>
      <c r="F58" s="11">
        <v>4</v>
      </c>
      <c r="G58" s="11">
        <v>3</v>
      </c>
      <c r="H58" s="11">
        <v>4</v>
      </c>
      <c r="I58" s="11">
        <v>4</v>
      </c>
      <c r="J58" s="11">
        <v>3</v>
      </c>
      <c r="K58" s="11">
        <v>4</v>
      </c>
      <c r="L58" s="11">
        <v>3</v>
      </c>
      <c r="M58" s="11">
        <v>3</v>
      </c>
      <c r="N58" s="11">
        <v>4</v>
      </c>
      <c r="O58" s="12">
        <v>3</v>
      </c>
    </row>
    <row r="59" spans="1:15" ht="22.5" customHeight="1" x14ac:dyDescent="0.25">
      <c r="A59" s="11">
        <v>4</v>
      </c>
      <c r="B59" s="11">
        <v>4</v>
      </c>
      <c r="C59" s="11">
        <v>3</v>
      </c>
      <c r="D59" s="11">
        <v>3</v>
      </c>
      <c r="E59" s="11">
        <v>4</v>
      </c>
      <c r="F59" s="11">
        <v>3</v>
      </c>
      <c r="G59" s="11">
        <v>3</v>
      </c>
      <c r="H59" s="11">
        <v>3</v>
      </c>
      <c r="I59" s="11">
        <v>4</v>
      </c>
      <c r="J59" s="11">
        <v>4</v>
      </c>
      <c r="K59" s="11">
        <v>3</v>
      </c>
      <c r="L59" s="11">
        <v>3</v>
      </c>
      <c r="M59" s="11">
        <v>3</v>
      </c>
      <c r="N59" s="11">
        <v>4</v>
      </c>
      <c r="O59" s="12">
        <v>3</v>
      </c>
    </row>
    <row r="60" spans="1:15" ht="22.5" customHeight="1" x14ac:dyDescent="0.25">
      <c r="A60" s="11">
        <v>4</v>
      </c>
      <c r="B60" s="11">
        <v>4</v>
      </c>
      <c r="C60" s="11">
        <v>3</v>
      </c>
      <c r="D60" s="11">
        <v>4</v>
      </c>
      <c r="E60" s="11">
        <v>3</v>
      </c>
      <c r="F60" s="11">
        <v>3</v>
      </c>
      <c r="G60" s="11">
        <v>4</v>
      </c>
      <c r="H60" s="11">
        <v>3</v>
      </c>
      <c r="I60" s="11">
        <v>4</v>
      </c>
      <c r="J60" s="11">
        <v>3</v>
      </c>
      <c r="K60" s="11">
        <v>4</v>
      </c>
      <c r="L60" s="11">
        <v>3</v>
      </c>
      <c r="M60" s="11">
        <v>3</v>
      </c>
      <c r="N60" s="11">
        <v>4</v>
      </c>
      <c r="O60" s="12">
        <v>3</v>
      </c>
    </row>
    <row r="61" spans="1:15" ht="22.5" customHeight="1" x14ac:dyDescent="0.25">
      <c r="A61" s="6">
        <v>3</v>
      </c>
      <c r="B61" s="6">
        <v>4</v>
      </c>
      <c r="C61" s="6">
        <v>4</v>
      </c>
      <c r="D61" s="6">
        <v>3</v>
      </c>
      <c r="E61" s="6">
        <v>3</v>
      </c>
      <c r="F61" s="6">
        <v>4</v>
      </c>
      <c r="G61" s="6">
        <v>3</v>
      </c>
      <c r="H61" s="6">
        <v>4</v>
      </c>
      <c r="I61" s="6">
        <v>3</v>
      </c>
      <c r="J61" s="6">
        <v>4</v>
      </c>
      <c r="K61" s="6">
        <v>4</v>
      </c>
      <c r="L61" s="6">
        <v>3</v>
      </c>
      <c r="M61" s="6">
        <v>4</v>
      </c>
      <c r="N61" s="6">
        <v>3</v>
      </c>
      <c r="O61" s="7">
        <v>4</v>
      </c>
    </row>
    <row r="62" spans="1:15" ht="22.5" customHeight="1" x14ac:dyDescent="0.25">
      <c r="A62" s="11">
        <v>3</v>
      </c>
      <c r="B62" s="11">
        <v>4</v>
      </c>
      <c r="C62" s="11">
        <v>4</v>
      </c>
      <c r="D62" s="11">
        <v>3</v>
      </c>
      <c r="E62" s="11">
        <v>3</v>
      </c>
      <c r="F62" s="11">
        <v>4</v>
      </c>
      <c r="G62" s="11">
        <v>3</v>
      </c>
      <c r="H62" s="11">
        <v>4</v>
      </c>
      <c r="I62" s="11">
        <v>4</v>
      </c>
      <c r="J62" s="11">
        <v>3</v>
      </c>
      <c r="K62" s="11">
        <v>4</v>
      </c>
      <c r="L62" s="11">
        <v>3</v>
      </c>
      <c r="M62" s="11">
        <v>4</v>
      </c>
      <c r="N62" s="11">
        <v>3</v>
      </c>
      <c r="O62" s="12">
        <v>4</v>
      </c>
    </row>
    <row r="63" spans="1:15" ht="22.5" customHeight="1" x14ac:dyDescent="0.25">
      <c r="A63" s="6">
        <v>3</v>
      </c>
      <c r="B63" s="6">
        <v>4</v>
      </c>
      <c r="C63" s="6">
        <v>3</v>
      </c>
      <c r="D63" s="6">
        <v>4</v>
      </c>
      <c r="E63" s="6">
        <v>4</v>
      </c>
      <c r="F63" s="6">
        <v>3</v>
      </c>
      <c r="G63" s="6">
        <v>4</v>
      </c>
      <c r="H63" s="6">
        <v>3</v>
      </c>
      <c r="I63" s="6">
        <v>4</v>
      </c>
      <c r="J63" s="6">
        <v>3</v>
      </c>
      <c r="K63" s="6">
        <v>4</v>
      </c>
      <c r="L63" s="6">
        <v>3</v>
      </c>
      <c r="M63" s="6">
        <v>4</v>
      </c>
      <c r="N63" s="6">
        <v>3</v>
      </c>
      <c r="O63" s="7">
        <v>4</v>
      </c>
    </row>
    <row r="64" spans="1:15" ht="22.5" customHeight="1" x14ac:dyDescent="0.25">
      <c r="A64" s="6">
        <v>3</v>
      </c>
      <c r="B64" s="6">
        <v>4</v>
      </c>
      <c r="C64" s="6">
        <v>4</v>
      </c>
      <c r="D64" s="6">
        <v>3</v>
      </c>
      <c r="E64" s="6">
        <v>3</v>
      </c>
      <c r="F64" s="6">
        <v>4</v>
      </c>
      <c r="G64" s="6">
        <v>3</v>
      </c>
      <c r="H64" s="6">
        <v>3</v>
      </c>
      <c r="I64" s="6">
        <v>4</v>
      </c>
      <c r="J64" s="6">
        <v>3</v>
      </c>
      <c r="K64" s="6">
        <v>4</v>
      </c>
      <c r="L64" s="6">
        <v>3</v>
      </c>
      <c r="M64" s="6">
        <v>4</v>
      </c>
      <c r="N64" s="6">
        <v>4</v>
      </c>
      <c r="O64" s="7">
        <v>3</v>
      </c>
    </row>
    <row r="65" spans="1:15" ht="22.5" customHeight="1" x14ac:dyDescent="0.25">
      <c r="A65" s="6">
        <v>3</v>
      </c>
      <c r="B65" s="6">
        <v>4</v>
      </c>
      <c r="C65" s="6">
        <v>3</v>
      </c>
      <c r="D65" s="6">
        <v>3</v>
      </c>
      <c r="E65" s="6">
        <v>4</v>
      </c>
      <c r="F65" s="6">
        <v>3</v>
      </c>
      <c r="G65" s="6">
        <v>4</v>
      </c>
      <c r="H65" s="6">
        <v>3</v>
      </c>
      <c r="I65" s="6">
        <v>4</v>
      </c>
      <c r="J65" s="6">
        <v>3</v>
      </c>
      <c r="K65" s="6">
        <v>3</v>
      </c>
      <c r="L65" s="6">
        <v>4</v>
      </c>
      <c r="M65" s="6">
        <v>3</v>
      </c>
      <c r="N65" s="6">
        <v>4</v>
      </c>
      <c r="O65" s="7">
        <v>4</v>
      </c>
    </row>
    <row r="66" spans="1:15" ht="22.5" customHeight="1" x14ac:dyDescent="0.25">
      <c r="A66" s="6">
        <v>3</v>
      </c>
      <c r="B66" s="6">
        <v>4</v>
      </c>
      <c r="C66" s="6">
        <v>3</v>
      </c>
      <c r="D66" s="6">
        <v>4</v>
      </c>
      <c r="E66" s="6">
        <v>3</v>
      </c>
      <c r="F66" s="6">
        <v>3</v>
      </c>
      <c r="G66" s="6">
        <v>4</v>
      </c>
      <c r="H66" s="6">
        <v>3</v>
      </c>
      <c r="I66" s="6">
        <v>4</v>
      </c>
      <c r="J66" s="6">
        <v>3</v>
      </c>
      <c r="K66" s="6">
        <v>3</v>
      </c>
      <c r="L66" s="6">
        <v>4</v>
      </c>
      <c r="M66" s="6">
        <v>3</v>
      </c>
      <c r="N66" s="6">
        <v>3</v>
      </c>
      <c r="O66" s="7">
        <v>4</v>
      </c>
    </row>
    <row r="67" spans="1:15" ht="22.5" customHeight="1" x14ac:dyDescent="0.25">
      <c r="A67" s="11">
        <v>4</v>
      </c>
      <c r="B67" s="11">
        <v>3</v>
      </c>
      <c r="C67" s="11">
        <v>4</v>
      </c>
      <c r="D67" s="11">
        <v>3</v>
      </c>
      <c r="E67" s="11">
        <v>3</v>
      </c>
      <c r="F67" s="11">
        <v>4</v>
      </c>
      <c r="G67" s="11">
        <v>3</v>
      </c>
      <c r="H67" s="11">
        <v>3</v>
      </c>
      <c r="I67" s="11">
        <v>4</v>
      </c>
      <c r="J67" s="11">
        <v>3</v>
      </c>
      <c r="K67" s="11">
        <v>4</v>
      </c>
      <c r="L67" s="11">
        <v>3</v>
      </c>
      <c r="M67" s="11">
        <v>4</v>
      </c>
      <c r="N67" s="11">
        <v>3</v>
      </c>
      <c r="O67" s="12">
        <v>3</v>
      </c>
    </row>
    <row r="68" spans="1:15" ht="22.5" customHeight="1" x14ac:dyDescent="0.25">
      <c r="A68" s="6">
        <v>4</v>
      </c>
      <c r="B68" s="6">
        <v>3</v>
      </c>
      <c r="C68" s="6">
        <v>4</v>
      </c>
      <c r="D68" s="6">
        <v>3</v>
      </c>
      <c r="E68" s="6">
        <v>3</v>
      </c>
      <c r="F68" s="6">
        <v>4</v>
      </c>
      <c r="G68" s="6">
        <v>3</v>
      </c>
      <c r="H68" s="6">
        <v>3</v>
      </c>
      <c r="I68" s="6">
        <v>4</v>
      </c>
      <c r="J68" s="6">
        <v>3</v>
      </c>
      <c r="K68" s="6">
        <v>4</v>
      </c>
      <c r="L68" s="6">
        <v>4</v>
      </c>
      <c r="M68" s="6">
        <v>3</v>
      </c>
      <c r="N68" s="6">
        <v>4</v>
      </c>
      <c r="O68" s="7">
        <v>4</v>
      </c>
    </row>
    <row r="69" spans="1:15" ht="22.5" customHeight="1" x14ac:dyDescent="0.25">
      <c r="A69" s="6">
        <v>3</v>
      </c>
      <c r="B69" s="6">
        <v>4</v>
      </c>
      <c r="C69" s="6">
        <v>3</v>
      </c>
      <c r="D69" s="6">
        <v>2</v>
      </c>
      <c r="E69" s="6">
        <v>4</v>
      </c>
      <c r="F69" s="6">
        <v>1</v>
      </c>
      <c r="G69" s="6">
        <v>2</v>
      </c>
      <c r="H69" s="6">
        <v>3</v>
      </c>
      <c r="I69" s="6">
        <v>3</v>
      </c>
      <c r="J69" s="6">
        <v>2</v>
      </c>
      <c r="K69" s="6">
        <v>4</v>
      </c>
      <c r="L69" s="6">
        <v>3</v>
      </c>
      <c r="M69" s="6">
        <v>4</v>
      </c>
      <c r="N69" s="6">
        <v>2</v>
      </c>
      <c r="O69" s="7">
        <v>3</v>
      </c>
    </row>
    <row r="70" spans="1:15" ht="22.5" customHeight="1" x14ac:dyDescent="0.25">
      <c r="A70" s="11">
        <v>4</v>
      </c>
      <c r="B70" s="11">
        <v>3</v>
      </c>
      <c r="C70" s="11">
        <v>4</v>
      </c>
      <c r="D70" s="11">
        <v>4</v>
      </c>
      <c r="E70" s="11">
        <v>3</v>
      </c>
      <c r="F70" s="11">
        <v>3</v>
      </c>
      <c r="G70" s="11">
        <v>4</v>
      </c>
      <c r="H70" s="11">
        <v>3</v>
      </c>
      <c r="I70" s="11">
        <v>4</v>
      </c>
      <c r="J70" s="11">
        <v>3</v>
      </c>
      <c r="K70" s="11">
        <v>4</v>
      </c>
      <c r="L70" s="11">
        <v>4</v>
      </c>
      <c r="M70" s="11">
        <v>3</v>
      </c>
      <c r="N70" s="11">
        <v>4</v>
      </c>
      <c r="O70" s="12">
        <v>4</v>
      </c>
    </row>
    <row r="71" spans="1:15" ht="22.5" customHeight="1" x14ac:dyDescent="0.25">
      <c r="A71" s="6">
        <v>4</v>
      </c>
      <c r="B71" s="6">
        <v>3</v>
      </c>
      <c r="C71" s="6">
        <v>4</v>
      </c>
      <c r="D71" s="6">
        <v>4</v>
      </c>
      <c r="E71" s="6">
        <v>3</v>
      </c>
      <c r="F71" s="6">
        <v>4</v>
      </c>
      <c r="G71" s="6">
        <v>3</v>
      </c>
      <c r="H71" s="6">
        <v>3</v>
      </c>
      <c r="I71" s="6">
        <v>4</v>
      </c>
      <c r="J71" s="6">
        <v>3</v>
      </c>
      <c r="K71" s="6">
        <v>4</v>
      </c>
      <c r="L71" s="6">
        <v>4</v>
      </c>
      <c r="M71" s="6">
        <v>3</v>
      </c>
      <c r="N71" s="6">
        <v>4</v>
      </c>
      <c r="O71" s="7">
        <v>4</v>
      </c>
    </row>
    <row r="72" spans="1:15" ht="22.5" customHeight="1" x14ac:dyDescent="0.25">
      <c r="A72" s="11">
        <v>4</v>
      </c>
      <c r="B72" s="11">
        <v>3</v>
      </c>
      <c r="C72" s="11">
        <v>4</v>
      </c>
      <c r="D72" s="11">
        <v>3</v>
      </c>
      <c r="E72" s="11">
        <v>3</v>
      </c>
      <c r="F72" s="11">
        <v>4</v>
      </c>
      <c r="G72" s="11">
        <v>3</v>
      </c>
      <c r="H72" s="11">
        <v>4</v>
      </c>
      <c r="I72" s="11">
        <v>3</v>
      </c>
      <c r="J72" s="11">
        <v>4</v>
      </c>
      <c r="K72" s="11">
        <v>3</v>
      </c>
      <c r="L72" s="11">
        <v>3</v>
      </c>
      <c r="M72" s="11">
        <v>4</v>
      </c>
      <c r="N72" s="11">
        <v>3</v>
      </c>
      <c r="O72" s="12">
        <v>4</v>
      </c>
    </row>
    <row r="73" spans="1:15" ht="22.5" customHeight="1" x14ac:dyDescent="0.25">
      <c r="A73" s="6">
        <v>3</v>
      </c>
      <c r="B73" s="6">
        <v>3</v>
      </c>
      <c r="C73" s="6">
        <v>2</v>
      </c>
      <c r="D73" s="6">
        <v>3</v>
      </c>
      <c r="E73" s="6">
        <v>2</v>
      </c>
      <c r="F73" s="6">
        <v>4</v>
      </c>
      <c r="G73" s="6">
        <v>1</v>
      </c>
      <c r="H73" s="6">
        <v>3</v>
      </c>
      <c r="I73" s="6">
        <v>4</v>
      </c>
      <c r="J73" s="6">
        <v>3</v>
      </c>
      <c r="K73" s="6">
        <v>4</v>
      </c>
      <c r="L73" s="6">
        <v>3</v>
      </c>
      <c r="M73" s="6">
        <v>3</v>
      </c>
      <c r="N73" s="6">
        <v>1</v>
      </c>
      <c r="O73" s="7">
        <v>2</v>
      </c>
    </row>
    <row r="74" spans="1:15" ht="22.5" customHeight="1" x14ac:dyDescent="0.25">
      <c r="A74" s="16">
        <v>4</v>
      </c>
      <c r="B74" s="16">
        <v>3</v>
      </c>
      <c r="C74" s="16">
        <v>3</v>
      </c>
      <c r="D74" s="16">
        <v>4</v>
      </c>
      <c r="E74" s="16">
        <v>3</v>
      </c>
      <c r="F74" s="16">
        <v>3</v>
      </c>
      <c r="G74" s="16">
        <v>3</v>
      </c>
      <c r="H74" s="16">
        <v>4</v>
      </c>
      <c r="I74" s="16">
        <v>4</v>
      </c>
      <c r="J74" s="16">
        <v>4</v>
      </c>
      <c r="K74" s="16">
        <v>4</v>
      </c>
      <c r="L74" s="16">
        <v>1</v>
      </c>
      <c r="M74" s="16">
        <v>3</v>
      </c>
      <c r="N74" s="16">
        <v>4</v>
      </c>
      <c r="O74" s="17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2</vt:i4>
      </vt:variant>
    </vt:vector>
  </HeadingPairs>
  <TitlesOfParts>
    <vt:vector size="2" baseType="lpstr">
      <vt:lpstr>Form responses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ayu albarika</cp:lastModifiedBy>
  <dcterms:modified xsi:type="dcterms:W3CDTF">2026-04-30T08:01:45Z</dcterms:modified>
</cp:coreProperties>
</file>